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Overall Scoring Tool (Excel)/Revised 10.18.2021/"/>
    </mc:Choice>
  </mc:AlternateContent>
  <xr:revisionPtr revIDLastSave="77" documentId="13_ncr:1_{10A93978-77BE-4319-9860-CF687E36A154}" xr6:coauthVersionLast="47" xr6:coauthVersionMax="47" xr10:uidLastSave="{14CCAD70-65E3-4467-96AC-872F8F930A0A}"/>
  <bookViews>
    <workbookView xWindow="-120" yWindow="-120" windowWidth="29040" windowHeight="15840" firstSheet="1" activeTab="1" xr2:uid="{AD0ECB8B-FF77-4A2E-9F3D-81026830024A}"/>
  </bookViews>
  <sheets>
    <sheet name="Narrative Final Score by GSA" sheetId="10" state="hidden" r:id="rId1"/>
    <sheet name="Ranking Summary" sheetId="11" r:id="rId2"/>
    <sheet name="Scores Central" sheetId="1" r:id="rId3"/>
    <sheet name="Scores North" sheetId="8" r:id="rId4"/>
    <sheet name="Scores South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J29" i="1"/>
  <c r="J27" i="1"/>
  <c r="J25" i="1"/>
  <c r="J23" i="1"/>
  <c r="J21" i="1"/>
  <c r="J19" i="1"/>
  <c r="J17" i="1"/>
  <c r="J15" i="1"/>
  <c r="J13" i="1"/>
  <c r="J11" i="1"/>
  <c r="J9" i="1"/>
  <c r="I29" i="1"/>
  <c r="I27" i="1"/>
  <c r="I25" i="1"/>
  <c r="I23" i="1"/>
  <c r="I21" i="1"/>
  <c r="I19" i="1"/>
  <c r="I17" i="1"/>
  <c r="I15" i="1"/>
  <c r="I16" i="1" s="1"/>
  <c r="I13" i="1"/>
  <c r="I14" i="1" s="1"/>
  <c r="I11" i="1"/>
  <c r="I9" i="1"/>
  <c r="F15" i="9"/>
  <c r="F16" i="9" s="1"/>
  <c r="G15" i="9"/>
  <c r="G16" i="9" s="1"/>
  <c r="G21" i="1" l="1"/>
  <c r="F21" i="1"/>
  <c r="K21" i="1"/>
  <c r="K17" i="1"/>
  <c r="K18" i="1" s="1"/>
  <c r="G17" i="1"/>
  <c r="F17" i="1"/>
  <c r="G29" i="9"/>
  <c r="F29" i="9"/>
  <c r="G27" i="9"/>
  <c r="F27" i="9"/>
  <c r="G25" i="9"/>
  <c r="G26" i="9" s="1"/>
  <c r="F25" i="9"/>
  <c r="G23" i="9"/>
  <c r="F23" i="9"/>
  <c r="G21" i="9"/>
  <c r="F21" i="9"/>
  <c r="G19" i="9"/>
  <c r="G20" i="9" s="1"/>
  <c r="F19" i="9"/>
  <c r="G17" i="9"/>
  <c r="G18" i="9" s="1"/>
  <c r="F17" i="9"/>
  <c r="G13" i="9"/>
  <c r="G14" i="9" s="1"/>
  <c r="F13" i="9"/>
  <c r="G11" i="9"/>
  <c r="G12" i="9" s="1"/>
  <c r="F11" i="9"/>
  <c r="G9" i="9"/>
  <c r="F9" i="9"/>
  <c r="G29" i="8"/>
  <c r="F29" i="8"/>
  <c r="G27" i="8"/>
  <c r="F27" i="8"/>
  <c r="G25" i="8"/>
  <c r="F25" i="8"/>
  <c r="G23" i="8"/>
  <c r="G24" i="8" s="1"/>
  <c r="F23" i="8"/>
  <c r="F24" i="8" s="1"/>
  <c r="G21" i="8"/>
  <c r="G22" i="8" s="1"/>
  <c r="F21" i="8"/>
  <c r="G19" i="8"/>
  <c r="F19" i="8"/>
  <c r="G17" i="8"/>
  <c r="F17" i="8"/>
  <c r="G15" i="8"/>
  <c r="G16" i="8" s="1"/>
  <c r="F15" i="8"/>
  <c r="G13" i="8"/>
  <c r="G14" i="8" s="1"/>
  <c r="F13" i="8"/>
  <c r="G11" i="8"/>
  <c r="G12" i="8" s="1"/>
  <c r="F11" i="8"/>
  <c r="G9" i="8"/>
  <c r="F9" i="8"/>
  <c r="K29" i="1"/>
  <c r="G29" i="1"/>
  <c r="F29" i="1"/>
  <c r="K27" i="1"/>
  <c r="G27" i="1"/>
  <c r="F27" i="1"/>
  <c r="K25" i="1"/>
  <c r="K26" i="1" s="1"/>
  <c r="G25" i="1"/>
  <c r="F25" i="1"/>
  <c r="K23" i="1"/>
  <c r="K24" i="1" s="1"/>
  <c r="G23" i="1"/>
  <c r="F23" i="1"/>
  <c r="K19" i="1"/>
  <c r="G19" i="1"/>
  <c r="F19" i="1"/>
  <c r="K15" i="1"/>
  <c r="K16" i="1" s="1"/>
  <c r="G15" i="1"/>
  <c r="F15" i="1"/>
  <c r="K13" i="1"/>
  <c r="K14" i="1" s="1"/>
  <c r="G13" i="1"/>
  <c r="F13" i="1"/>
  <c r="K11" i="1"/>
  <c r="G11" i="1"/>
  <c r="F11" i="1"/>
  <c r="K9" i="1"/>
  <c r="G9" i="1"/>
  <c r="F9" i="1"/>
  <c r="D31" i="1"/>
  <c r="D31" i="8"/>
  <c r="D31" i="9"/>
  <c r="J28" i="1" l="1"/>
  <c r="F26" i="8"/>
  <c r="F16" i="8"/>
  <c r="F30" i="1"/>
  <c r="G26" i="8"/>
  <c r="F26" i="9"/>
  <c r="J26" i="1"/>
  <c r="G26" i="1"/>
  <c r="I26" i="1"/>
  <c r="F26" i="1"/>
  <c r="G24" i="9"/>
  <c r="I24" i="1"/>
  <c r="K22" i="1"/>
  <c r="I22" i="1"/>
  <c r="F20" i="9"/>
  <c r="F20" i="1"/>
  <c r="G20" i="8"/>
  <c r="I20" i="1"/>
  <c r="I18" i="1"/>
  <c r="F18" i="8"/>
  <c r="J18" i="1"/>
  <c r="J16" i="1"/>
  <c r="G16" i="1"/>
  <c r="F14" i="9"/>
  <c r="K10" i="1"/>
  <c r="K12" i="1"/>
  <c r="F12" i="1"/>
  <c r="I12" i="1"/>
  <c r="F12" i="9"/>
  <c r="I10" i="1"/>
  <c r="F30" i="8"/>
  <c r="K30" i="1"/>
  <c r="F28" i="8"/>
  <c r="G28" i="1"/>
  <c r="K28" i="1"/>
  <c r="G28" i="9"/>
  <c r="F28" i="1"/>
  <c r="I28" i="1"/>
  <c r="G30" i="9"/>
  <c r="G30" i="8"/>
  <c r="J30" i="1"/>
  <c r="I30" i="1"/>
  <c r="G30" i="1"/>
  <c r="G10" i="1"/>
  <c r="F10" i="1"/>
  <c r="F30" i="9"/>
  <c r="G28" i="8"/>
  <c r="F28" i="9"/>
  <c r="F24" i="9"/>
  <c r="J24" i="1"/>
  <c r="F24" i="1"/>
  <c r="G24" i="1"/>
  <c r="G22" i="9"/>
  <c r="F22" i="8"/>
  <c r="J22" i="1"/>
  <c r="F22" i="1"/>
  <c r="F22" i="9"/>
  <c r="G22" i="1"/>
  <c r="F20" i="8"/>
  <c r="K20" i="1"/>
  <c r="J20" i="1"/>
  <c r="G20" i="1"/>
  <c r="G18" i="8"/>
  <c r="F18" i="9"/>
  <c r="G18" i="1"/>
  <c r="F18" i="1"/>
  <c r="F16" i="1"/>
  <c r="F14" i="8"/>
  <c r="G14" i="1"/>
  <c r="F14" i="1"/>
  <c r="J14" i="1"/>
  <c r="F12" i="8"/>
  <c r="G12" i="1"/>
  <c r="J12" i="1"/>
  <c r="J10" i="1"/>
  <c r="G10" i="9"/>
  <c r="F10" i="9"/>
  <c r="F10" i="8"/>
  <c r="G10" i="8"/>
  <c r="F31" i="8" l="1"/>
  <c r="G31" i="8" l="1"/>
  <c r="G10" i="10" s="1"/>
  <c r="G31" i="9"/>
  <c r="K10" i="10" s="1"/>
  <c r="I31" i="1"/>
  <c r="C8" i="10" s="1"/>
  <c r="C7" i="10"/>
  <c r="J31" i="1"/>
  <c r="C9" i="10" s="1"/>
  <c r="K31" i="1"/>
  <c r="C10" i="10" s="1"/>
  <c r="G31" i="1"/>
  <c r="C6" i="10" s="1"/>
  <c r="F31" i="1" l="1"/>
  <c r="C5" i="10" s="1"/>
  <c r="D5" i="10" l="1"/>
  <c r="D9" i="10"/>
  <c r="D10" i="10"/>
  <c r="D6" i="10"/>
  <c r="D7" i="10"/>
  <c r="D8" i="10"/>
  <c r="F31" i="9"/>
  <c r="K8" i="10" s="1"/>
  <c r="L8" i="10" l="1"/>
  <c r="L10" i="10"/>
  <c r="G9" i="10"/>
  <c r="H10" i="10" l="1"/>
  <c r="H9" i="10"/>
</calcChain>
</file>

<file path=xl/sharedStrings.xml><?xml version="1.0" encoding="utf-8"?>
<sst xmlns="http://schemas.openxmlformats.org/spreadsheetml/2006/main" count="341" uniqueCount="81">
  <si>
    <t>Narrative</t>
  </si>
  <si>
    <t>Points Possible</t>
  </si>
  <si>
    <t>B1</t>
  </si>
  <si>
    <t>MOLINA COMPLETE CARE</t>
  </si>
  <si>
    <t>MERCY CARE (MC)</t>
  </si>
  <si>
    <t>UNITEDHEALTHCARE COMMUNITY PLAN (UHCCP)</t>
  </si>
  <si>
    <t>BANNER UNIVERSITY FAMILY CARE (BUFC)</t>
  </si>
  <si>
    <t>HEALTH CHOICE (HC)</t>
  </si>
  <si>
    <t xml:space="preserve">ARIZONA COMPLETE HEALTH (AZCH) </t>
  </si>
  <si>
    <t>ACC  Rank Score from Evaluation Team</t>
  </si>
  <si>
    <t>ACC  Weighted Score</t>
  </si>
  <si>
    <t>Not Scored</t>
  </si>
  <si>
    <t>Total Points</t>
  </si>
  <si>
    <t>Care 1st (CF)</t>
  </si>
  <si>
    <t>Number of AHCCCS Complete Care Offerors North GSA= 2</t>
  </si>
  <si>
    <t>Offerer</t>
  </si>
  <si>
    <t xml:space="preserve">ARIZONA COMPLETE HEALTH (AZCH)/ CARE1ST (CF)
</t>
  </si>
  <si>
    <t>Central GSA</t>
  </si>
  <si>
    <t>Total Score</t>
  </si>
  <si>
    <t>Rank Based on Total Score</t>
  </si>
  <si>
    <t>North GSA</t>
  </si>
  <si>
    <t>South GSA</t>
  </si>
  <si>
    <t>Number of AHCCCS Complete Care Offerors South GSA= 2</t>
  </si>
  <si>
    <t>Experience w/SMI and NonT19 Funding/Grants</t>
  </si>
  <si>
    <t>Non-Title XIX Funding</t>
  </si>
  <si>
    <t>Quality Improvement</t>
  </si>
  <si>
    <t>Impactful Initiatives</t>
  </si>
  <si>
    <t>Innovation, strategies for improvement</t>
  </si>
  <si>
    <t>Specialized network/gaps/monitoring</t>
  </si>
  <si>
    <t>Crisis system</t>
  </si>
  <si>
    <t>Tribal health care delivery system</t>
  </si>
  <si>
    <t>Social Determinants of Health</t>
  </si>
  <si>
    <t>Recovery from COVID-19</t>
  </si>
  <si>
    <t>GSA Specific - South</t>
  </si>
  <si>
    <t>Transition</t>
  </si>
  <si>
    <t>Narrative Name</t>
  </si>
  <si>
    <t>B2</t>
  </si>
  <si>
    <t>B3</t>
  </si>
  <si>
    <t>B4</t>
  </si>
  <si>
    <t>B6</t>
  </si>
  <si>
    <t>B7</t>
  </si>
  <si>
    <t>B8</t>
  </si>
  <si>
    <t>B9</t>
  </si>
  <si>
    <t>B10</t>
  </si>
  <si>
    <t>B11</t>
  </si>
  <si>
    <t>B12</t>
  </si>
  <si>
    <t>Narrative #</t>
  </si>
  <si>
    <t>Narratives</t>
  </si>
  <si>
    <t>Scores Central</t>
  </si>
  <si>
    <t>Scores South</t>
  </si>
  <si>
    <t>GSA Specific - Central</t>
  </si>
  <si>
    <t>GSA Specific - North</t>
  </si>
  <si>
    <t>Rank</t>
  </si>
  <si>
    <t>Narrative B12 - Recovery from COVID-19</t>
  </si>
  <si>
    <t>Narrative B11 - Social Determinants of Health</t>
  </si>
  <si>
    <t>Narrative B10 - Tribal health care delivery system</t>
  </si>
  <si>
    <t>Narrative B9 - Crisis system</t>
  </si>
  <si>
    <t>Narrative B8 - Specialized network/gaps/monitoring</t>
  </si>
  <si>
    <t>Narrative B7 - Innovation, strategies for improvement</t>
  </si>
  <si>
    <t>Narrative B6 - Impactful Initiatives</t>
  </si>
  <si>
    <t>Narrative B4 - Quality Improvement</t>
  </si>
  <si>
    <t>Narrative B2 - Experience w/SMI and NonT19 Funding/Grants</t>
  </si>
  <si>
    <r>
      <t xml:space="preserve">Narrative B1 - Transition - </t>
    </r>
    <r>
      <rPr>
        <b/>
        <sz val="11"/>
        <color rgb="FFFF0000"/>
        <rFont val="Calibri"/>
        <family val="2"/>
        <scheme val="minor"/>
      </rPr>
      <t>NOT SCORED</t>
    </r>
  </si>
  <si>
    <t>Ranking Summary</t>
  </si>
  <si>
    <t>Narrative B3 - Non-Title XIX Funding</t>
  </si>
  <si>
    <t>Arnold/Family and Peer Support</t>
  </si>
  <si>
    <t>Service Delivery</t>
  </si>
  <si>
    <t xml:space="preserve">Service Delivery </t>
  </si>
  <si>
    <t>Offeror</t>
  </si>
  <si>
    <t>B5a</t>
  </si>
  <si>
    <t>B5b</t>
  </si>
  <si>
    <t>B5c</t>
  </si>
  <si>
    <t>If Offeror omits a submission, the requirement rank for that offeror for that submission will be an "X"</t>
  </si>
  <si>
    <t>Scores North</t>
  </si>
  <si>
    <t>Did Banner University Family Care bid in the Central GSA?</t>
  </si>
  <si>
    <t xml:space="preserve">ARIZONA COMPLETE HEALTH (AZCH)
</t>
  </si>
  <si>
    <t xml:space="preserve">CARE1ST (CF)
</t>
  </si>
  <si>
    <t>No</t>
  </si>
  <si>
    <t>Narrative B5a - Service Delivery - GSA Specific: North</t>
  </si>
  <si>
    <t>Narrative B5b - Service Delivery - GSA Specific: South</t>
  </si>
  <si>
    <t>Narrative B5c -Arnold/Family and Peer Support - GSA Specific: Central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</si>
</sst>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/>
      <top style="medium">
        <color rgb="FFCCCCCC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8" fillId="10" borderId="21" applyNumberFormat="0" applyFont="0" applyAlignment="0" applyProtection="0"/>
  </cellStyleXfs>
  <cellXfs count="108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4" xfId="0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5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0" fillId="0" borderId="5" xfId="0" applyFill="1" applyBorder="1"/>
    <xf numFmtId="0" fontId="0" fillId="0" borderId="8" xfId="0" applyFill="1" applyBorder="1"/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wrapText="1"/>
    </xf>
    <xf numFmtId="0" fontId="3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wrapText="1"/>
    </xf>
    <xf numFmtId="0" fontId="3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wrapText="1"/>
    </xf>
    <xf numFmtId="0" fontId="3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wrapText="1"/>
    </xf>
    <xf numFmtId="0" fontId="3" fillId="7" borderId="12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wrapText="1"/>
    </xf>
    <xf numFmtId="0" fontId="3" fillId="8" borderId="14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3" fillId="3" borderId="10" xfId="0" applyNumberFormat="1" applyFont="1" applyFill="1" applyBorder="1" applyAlignment="1">
      <alignment horizontal="center" vertical="center"/>
    </xf>
    <xf numFmtId="2" fontId="3" fillId="4" borderId="12" xfId="0" applyNumberFormat="1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 vertical="center"/>
    </xf>
    <xf numFmtId="2" fontId="3" fillId="6" borderId="12" xfId="0" applyNumberFormat="1" applyFont="1" applyFill="1" applyBorder="1" applyAlignment="1">
      <alignment horizontal="center" vertical="center"/>
    </xf>
    <xf numFmtId="2" fontId="3" fillId="7" borderId="12" xfId="0" applyNumberFormat="1" applyFont="1" applyFill="1" applyBorder="1" applyAlignment="1">
      <alignment horizontal="center" vertical="center"/>
    </xf>
    <xf numFmtId="2" fontId="3" fillId="8" borderId="14" xfId="0" applyNumberFormat="1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2" fontId="3" fillId="9" borderId="10" xfId="0" applyNumberFormat="1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wrapText="1"/>
    </xf>
    <xf numFmtId="0" fontId="3" fillId="9" borderId="12" xfId="0" applyFont="1" applyFill="1" applyBorder="1" applyAlignment="1">
      <alignment horizontal="center" vertical="center"/>
    </xf>
    <xf numFmtId="2" fontId="3" fillId="9" borderId="12" xfId="0" applyNumberFormat="1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wrapText="1"/>
    </xf>
    <xf numFmtId="0" fontId="5" fillId="0" borderId="0" xfId="0" applyFont="1"/>
    <xf numFmtId="0" fontId="0" fillId="2" borderId="4" xfId="0" applyFill="1" applyBorder="1" applyAlignment="1">
      <alignment horizontal="center"/>
    </xf>
    <xf numFmtId="0" fontId="0" fillId="0" borderId="9" xfId="0" applyBorder="1"/>
    <xf numFmtId="3" fontId="0" fillId="0" borderId="16" xfId="0" applyNumberFormat="1" applyBorder="1" applyAlignment="1">
      <alignment horizontal="center"/>
    </xf>
    <xf numFmtId="0" fontId="0" fillId="0" borderId="2" xfId="0" applyBorder="1"/>
    <xf numFmtId="0" fontId="2" fillId="0" borderId="16" xfId="0" applyFont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0" fillId="2" borderId="17" xfId="0" applyFill="1" applyBorder="1"/>
    <xf numFmtId="0" fontId="0" fillId="2" borderId="18" xfId="0" applyFill="1" applyBorder="1"/>
    <xf numFmtId="0" fontId="0" fillId="3" borderId="17" xfId="0" applyFill="1" applyBorder="1" applyAlignment="1">
      <alignment horizontal="center"/>
    </xf>
    <xf numFmtId="2" fontId="0" fillId="3" borderId="18" xfId="0" applyNumberFormat="1" applyFill="1" applyBorder="1" applyAlignment="1">
      <alignment horizontal="center"/>
    </xf>
    <xf numFmtId="0" fontId="3" fillId="4" borderId="9" xfId="0" applyFont="1" applyFill="1" applyBorder="1" applyAlignment="1">
      <alignment horizontal="center" vertical="center" wrapText="1"/>
    </xf>
    <xf numFmtId="0" fontId="0" fillId="2" borderId="19" xfId="0" applyFill="1" applyBorder="1"/>
    <xf numFmtId="0" fontId="0" fillId="2" borderId="6" xfId="0" applyFill="1" applyBorder="1"/>
    <xf numFmtId="0" fontId="0" fillId="4" borderId="19" xfId="0" applyFill="1" applyBorder="1" applyAlignment="1">
      <alignment horizontal="center"/>
    </xf>
    <xf numFmtId="2" fontId="0" fillId="4" borderId="6" xfId="0" applyNumberFormat="1" applyFill="1" applyBorder="1" applyAlignment="1">
      <alignment horizontal="center"/>
    </xf>
    <xf numFmtId="0" fontId="3" fillId="8" borderId="2" xfId="0" applyFont="1" applyFill="1" applyBorder="1" applyAlignment="1">
      <alignment horizontal="center" vertical="center" wrapText="1"/>
    </xf>
    <xf numFmtId="0" fontId="0" fillId="2" borderId="20" xfId="0" applyFill="1" applyBorder="1"/>
    <xf numFmtId="0" fontId="0" fillId="8" borderId="20" xfId="0" applyFill="1" applyBorder="1" applyAlignment="1">
      <alignment horizontal="center"/>
    </xf>
    <xf numFmtId="2" fontId="0" fillId="8" borderId="8" xfId="0" applyNumberFormat="1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2" fontId="0" fillId="6" borderId="18" xfId="0" applyNumberFormat="1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2" fontId="0" fillId="7" borderId="18" xfId="0" applyNumberFormat="1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2" fontId="0" fillId="8" borderId="18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11" borderId="15" xfId="0" applyFont="1" applyFill="1" applyBorder="1" applyAlignment="1">
      <alignment horizontal="center" wrapText="1"/>
    </xf>
    <xf numFmtId="0" fontId="3" fillId="11" borderId="14" xfId="0" applyFont="1" applyFill="1" applyBorder="1" applyAlignment="1">
      <alignment horizontal="center" vertical="center"/>
    </xf>
    <xf numFmtId="0" fontId="4" fillId="11" borderId="13" xfId="0" applyFont="1" applyFill="1" applyBorder="1" applyAlignment="1">
      <alignment horizontal="center" wrapText="1"/>
    </xf>
    <xf numFmtId="0" fontId="3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wrapText="1"/>
    </xf>
    <xf numFmtId="0" fontId="3" fillId="11" borderId="10" xfId="0" applyFont="1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/>
    </xf>
    <xf numFmtId="4" fontId="0" fillId="8" borderId="2" xfId="0" applyNumberFormat="1" applyFill="1" applyBorder="1" applyAlignment="1">
      <alignment horizontal="center"/>
    </xf>
    <xf numFmtId="4" fontId="0" fillId="3" borderId="1" xfId="0" applyNumberFormat="1" applyFill="1" applyBorder="1" applyAlignment="1">
      <alignment horizontal="center"/>
    </xf>
    <xf numFmtId="4" fontId="0" fillId="4" borderId="9" xfId="0" applyNumberFormat="1" applyFill="1" applyBorder="1" applyAlignment="1">
      <alignment horizontal="center"/>
    </xf>
    <xf numFmtId="4" fontId="0" fillId="7" borderId="1" xfId="0" applyNumberFormat="1" applyFill="1" applyBorder="1" applyAlignment="1">
      <alignment horizontal="center"/>
    </xf>
    <xf numFmtId="4" fontId="0" fillId="8" borderId="1" xfId="0" applyNumberFormat="1" applyFill="1" applyBorder="1" applyAlignment="1">
      <alignment horizontal="center"/>
    </xf>
    <xf numFmtId="0" fontId="1" fillId="0" borderId="0" xfId="0" applyFont="1"/>
    <xf numFmtId="0" fontId="10" fillId="0" borderId="0" xfId="0" applyFont="1"/>
    <xf numFmtId="0" fontId="3" fillId="9" borderId="1" xfId="0" applyFont="1" applyFill="1" applyBorder="1" applyAlignment="1">
      <alignment horizontal="center" vertical="center" wrapText="1"/>
    </xf>
    <xf numFmtId="0" fontId="0" fillId="9" borderId="17" xfId="0" applyFill="1" applyBorder="1"/>
    <xf numFmtId="0" fontId="0" fillId="9" borderId="18" xfId="0" applyFill="1" applyBorder="1"/>
    <xf numFmtId="0" fontId="0" fillId="9" borderId="17" xfId="0" applyFill="1" applyBorder="1" applyAlignment="1">
      <alignment horizontal="center"/>
    </xf>
    <xf numFmtId="2" fontId="0" fillId="9" borderId="18" xfId="0" applyNumberFormat="1" applyFill="1" applyBorder="1" applyAlignment="1">
      <alignment horizontal="center"/>
    </xf>
    <xf numFmtId="4" fontId="0" fillId="9" borderId="1" xfId="0" applyNumberFormat="1" applyFill="1" applyBorder="1" applyAlignment="1">
      <alignment horizontal="center"/>
    </xf>
    <xf numFmtId="0" fontId="0" fillId="10" borderId="21" xfId="1" applyFont="1" applyProtection="1">
      <protection locked="0"/>
    </xf>
    <xf numFmtId="0" fontId="4" fillId="3" borderId="11" xfId="0" applyFont="1" applyFill="1" applyBorder="1" applyAlignment="1" applyProtection="1">
      <alignment horizontal="center" wrapText="1"/>
      <protection locked="0"/>
    </xf>
    <xf numFmtId="0" fontId="4" fillId="4" borderId="13" xfId="0" applyFont="1" applyFill="1" applyBorder="1" applyAlignment="1" applyProtection="1">
      <alignment horizontal="center" wrapText="1"/>
      <protection locked="0"/>
    </xf>
    <xf numFmtId="0" fontId="4" fillId="6" borderId="13" xfId="0" applyFont="1" applyFill="1" applyBorder="1" applyAlignment="1" applyProtection="1">
      <alignment horizontal="center" wrapText="1"/>
      <protection locked="0"/>
    </xf>
    <xf numFmtId="0" fontId="4" fillId="7" borderId="13" xfId="0" applyFont="1" applyFill="1" applyBorder="1" applyAlignment="1" applyProtection="1">
      <alignment horizontal="center" wrapText="1"/>
      <protection locked="0"/>
    </xf>
    <xf numFmtId="0" fontId="4" fillId="8" borderId="15" xfId="0" applyFont="1" applyFill="1" applyBorder="1" applyAlignment="1" applyProtection="1">
      <alignment horizontal="center" wrapText="1"/>
      <protection locked="0"/>
    </xf>
    <xf numFmtId="0" fontId="2" fillId="0" borderId="9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4">
    <dxf>
      <font>
        <color theme="0" tint="-0.34998626667073579"/>
      </font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CCC0DA"/>
      <color rgb="FF95B3D7"/>
      <color rgb="FFDA9694"/>
      <color rgb="FFD8E4BC"/>
      <color rgb="FFFCD5B4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09CB-7B85-49AC-8FDB-936960E4B56F}">
  <dimension ref="B2:L10"/>
  <sheetViews>
    <sheetView showGridLines="0" workbookViewId="0">
      <selection activeCell="B21" sqref="B21"/>
    </sheetView>
  </sheetViews>
  <sheetFormatPr defaultRowHeight="15" x14ac:dyDescent="0.25"/>
  <cols>
    <col min="2" max="2" width="45.85546875" bestFit="1" customWidth="1"/>
    <col min="3" max="3" width="18.42578125" customWidth="1"/>
    <col min="4" max="4" width="14" customWidth="1"/>
    <col min="6" max="6" width="48" bestFit="1" customWidth="1"/>
    <col min="7" max="7" width="10.140625" bestFit="1" customWidth="1"/>
    <col min="8" max="8" width="12" customWidth="1"/>
    <col min="10" max="10" width="48" bestFit="1" customWidth="1"/>
    <col min="11" max="11" width="10.140625" bestFit="1" customWidth="1"/>
    <col min="12" max="12" width="10.42578125" customWidth="1"/>
  </cols>
  <sheetData>
    <row r="2" spans="2:12" ht="15.75" thickBot="1" x14ac:dyDescent="0.3"/>
    <row r="3" spans="2:12" ht="15.75" thickBot="1" x14ac:dyDescent="0.3">
      <c r="B3" s="103" t="s">
        <v>17</v>
      </c>
      <c r="C3" s="104"/>
      <c r="D3" s="105"/>
      <c r="F3" s="103" t="s">
        <v>20</v>
      </c>
      <c r="G3" s="104"/>
      <c r="H3" s="105"/>
      <c r="J3" s="103" t="s">
        <v>21</v>
      </c>
      <c r="K3" s="104"/>
      <c r="L3" s="105"/>
    </row>
    <row r="4" spans="2:12" ht="60.75" thickBot="1" x14ac:dyDescent="0.3">
      <c r="B4" s="20" t="s">
        <v>15</v>
      </c>
      <c r="C4" s="21" t="s">
        <v>18</v>
      </c>
      <c r="D4" s="34" t="s">
        <v>19</v>
      </c>
      <c r="F4" s="20" t="s">
        <v>15</v>
      </c>
      <c r="G4" s="21" t="s">
        <v>18</v>
      </c>
      <c r="H4" s="34" t="s">
        <v>19</v>
      </c>
      <c r="J4" s="20" t="s">
        <v>15</v>
      </c>
      <c r="K4" s="21" t="s">
        <v>18</v>
      </c>
      <c r="L4" s="34" t="s">
        <v>19</v>
      </c>
    </row>
    <row r="5" spans="2:12" ht="15.75" thickBot="1" x14ac:dyDescent="0.3">
      <c r="B5" s="22" t="s">
        <v>3</v>
      </c>
      <c r="C5" s="35">
        <f>'Scores Central'!F31</f>
        <v>3751.25</v>
      </c>
      <c r="D5" s="23">
        <f>IF(C5=0,"",RANK(C5,$C$5:$C$10,0))</f>
        <v>3</v>
      </c>
      <c r="F5" s="41" t="s">
        <v>3</v>
      </c>
      <c r="G5" s="42"/>
      <c r="H5" s="43"/>
      <c r="J5" s="41" t="s">
        <v>3</v>
      </c>
      <c r="K5" s="42"/>
      <c r="L5" s="43"/>
    </row>
    <row r="6" spans="2:12" ht="15.75" thickBot="1" x14ac:dyDescent="0.3">
      <c r="B6" s="24" t="s">
        <v>4</v>
      </c>
      <c r="C6" s="36">
        <f>'Scores Central'!G31</f>
        <v>4693.125</v>
      </c>
      <c r="D6" s="25">
        <f t="shared" ref="D6:D10" si="0">IF(C6=0,"",RANK(C6,$C$5:$C$10,0))</f>
        <v>2</v>
      </c>
      <c r="F6" s="44" t="s">
        <v>4</v>
      </c>
      <c r="G6" s="45"/>
      <c r="H6" s="46"/>
      <c r="J6" s="44" t="s">
        <v>4</v>
      </c>
      <c r="K6" s="45"/>
      <c r="L6" s="46"/>
    </row>
    <row r="7" spans="2:12" ht="15.75" thickBot="1" x14ac:dyDescent="0.3">
      <c r="B7" s="26" t="s">
        <v>5</v>
      </c>
      <c r="C7" s="37">
        <f>'Scores Central'!H31</f>
        <v>0</v>
      </c>
      <c r="D7" s="27" t="str">
        <f t="shared" si="0"/>
        <v/>
      </c>
      <c r="F7" s="44" t="s">
        <v>5</v>
      </c>
      <c r="G7" s="45"/>
      <c r="H7" s="46"/>
      <c r="J7" s="44" t="s">
        <v>5</v>
      </c>
      <c r="K7" s="45"/>
      <c r="L7" s="46"/>
    </row>
    <row r="8" spans="2:12" ht="15.75" thickBot="1" x14ac:dyDescent="0.3">
      <c r="B8" s="28" t="s">
        <v>6</v>
      </c>
      <c r="C8" s="38">
        <f>'Scores Central'!I31</f>
        <v>0</v>
      </c>
      <c r="D8" s="29" t="str">
        <f t="shared" si="0"/>
        <v/>
      </c>
      <c r="F8" s="44" t="s">
        <v>6</v>
      </c>
      <c r="G8" s="45"/>
      <c r="H8" s="46"/>
      <c r="J8" s="28" t="s">
        <v>6</v>
      </c>
      <c r="K8" s="38">
        <f>'Scores South'!F31</f>
        <v>4152.5</v>
      </c>
      <c r="L8" s="29">
        <f>IF(K8=0,"",RANK(K8,$K$6:$K$10,0))</f>
        <v>2</v>
      </c>
    </row>
    <row r="9" spans="2:12" ht="15.75" thickBot="1" x14ac:dyDescent="0.3">
      <c r="B9" s="30" t="s">
        <v>7</v>
      </c>
      <c r="C9" s="39">
        <f>IF('Scores Central'!J3="x","",'Scores Central'!J31)</f>
        <v>2663.125</v>
      </c>
      <c r="D9" s="31">
        <f>IF(OR(C9="",C9=0),"",RANK(C9,$C$5:$C$10,0))</f>
        <v>4</v>
      </c>
      <c r="F9" s="30" t="s">
        <v>7</v>
      </c>
      <c r="G9" s="39">
        <f>'Scores North'!F31</f>
        <v>3612.5</v>
      </c>
      <c r="H9" s="31">
        <f>IF(G9=0,"",RANK(G9,$G$9:$G$10,0))</f>
        <v>2</v>
      </c>
      <c r="J9" s="44" t="s">
        <v>7</v>
      </c>
      <c r="K9" s="45"/>
      <c r="L9" s="46"/>
    </row>
    <row r="10" spans="2:12" ht="15.75" thickBot="1" x14ac:dyDescent="0.3">
      <c r="B10" s="32" t="s">
        <v>16</v>
      </c>
      <c r="C10" s="40">
        <f>'Scores Central'!K31</f>
        <v>5142.5</v>
      </c>
      <c r="D10" s="33">
        <f t="shared" si="0"/>
        <v>1</v>
      </c>
      <c r="F10" s="32" t="s">
        <v>16</v>
      </c>
      <c r="G10" s="40">
        <f>'Scores North'!G31</f>
        <v>6137.5</v>
      </c>
      <c r="H10" s="33">
        <f>IF(G10=0,"",RANK(G10,$G$9:$G$10,0))</f>
        <v>1</v>
      </c>
      <c r="J10" s="32" t="s">
        <v>16</v>
      </c>
      <c r="K10" s="40">
        <f>'Scores South'!G31</f>
        <v>5597.5</v>
      </c>
      <c r="L10" s="33">
        <f>IF(K10=0,"",RANK(K10,$K$6:$K$10,0))</f>
        <v>1</v>
      </c>
    </row>
  </sheetData>
  <mergeCells count="3">
    <mergeCell ref="B3:D3"/>
    <mergeCell ref="F3:H3"/>
    <mergeCell ref="J3:L3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B9D46DAB-C69F-4EAD-8626-AE0821DBCB48}">
            <xm:f>'Scores Central'!$J$3="x"</xm:f>
            <x14:dxf>
              <fill>
                <patternFill>
                  <bgColor theme="0" tint="-0.34998626667073579"/>
                </patternFill>
              </fill>
            </x14:dxf>
          </x14:cfRule>
          <xm:sqref>B9:D9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E9B63-2D8B-45B2-B83D-E032943A8EAD}">
  <dimension ref="B1:K55"/>
  <sheetViews>
    <sheetView showGridLines="0" tabSelected="1" topLeftCell="A4" workbookViewId="0">
      <selection activeCell="N17" sqref="N17"/>
    </sheetView>
  </sheetViews>
  <sheetFormatPr defaultRowHeight="15" x14ac:dyDescent="0.25"/>
  <cols>
    <col min="2" max="2" width="51.5703125" customWidth="1"/>
    <col min="3" max="3" width="14" customWidth="1"/>
    <col min="5" max="5" width="48" bestFit="1" customWidth="1"/>
    <col min="6" max="6" width="14.140625" customWidth="1"/>
    <col min="8" max="8" width="48" bestFit="1" customWidth="1"/>
    <col min="9" max="9" width="11.5703125" customWidth="1"/>
  </cols>
  <sheetData>
    <row r="1" spans="2:11" ht="26.25" x14ac:dyDescent="0.4">
      <c r="B1" s="106" t="s">
        <v>47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2:11" ht="18.75" x14ac:dyDescent="0.3">
      <c r="B2" s="107" t="s">
        <v>63</v>
      </c>
      <c r="C2" s="107"/>
      <c r="D2" s="107"/>
      <c r="E2" s="107"/>
      <c r="F2" s="107"/>
      <c r="G2" s="107"/>
      <c r="H2" s="107"/>
      <c r="I2" s="107"/>
      <c r="J2" s="107"/>
      <c r="K2" s="107"/>
    </row>
    <row r="4" spans="2:11" x14ac:dyDescent="0.25">
      <c r="B4" t="s">
        <v>74</v>
      </c>
      <c r="C4" s="97" t="s">
        <v>77</v>
      </c>
    </row>
    <row r="6" spans="2:11" x14ac:dyDescent="0.25">
      <c r="B6" s="90" t="s">
        <v>72</v>
      </c>
    </row>
    <row r="7" spans="2:11" ht="15.75" thickBot="1" x14ac:dyDescent="0.3"/>
    <row r="8" spans="2:11" ht="15.75" thickBot="1" x14ac:dyDescent="0.3">
      <c r="B8" s="103" t="s">
        <v>62</v>
      </c>
      <c r="C8" s="105"/>
      <c r="E8" s="103" t="s">
        <v>61</v>
      </c>
      <c r="F8" s="105"/>
      <c r="H8" s="103" t="s">
        <v>64</v>
      </c>
      <c r="I8" s="105"/>
    </row>
    <row r="9" spans="2:11" ht="15.75" thickBot="1" x14ac:dyDescent="0.3">
      <c r="B9" s="20" t="s">
        <v>68</v>
      </c>
      <c r="C9" s="76" t="s">
        <v>52</v>
      </c>
      <c r="E9" s="20" t="s">
        <v>68</v>
      </c>
      <c r="F9" s="76" t="s">
        <v>52</v>
      </c>
      <c r="H9" s="20" t="s">
        <v>68</v>
      </c>
      <c r="I9" s="76" t="s">
        <v>52</v>
      </c>
    </row>
    <row r="10" spans="2:11" ht="15.75" thickBot="1" x14ac:dyDescent="0.3">
      <c r="B10" s="82" t="s">
        <v>3</v>
      </c>
      <c r="C10" s="81"/>
      <c r="E10" s="22" t="s">
        <v>3</v>
      </c>
      <c r="F10" s="98">
        <v>5</v>
      </c>
      <c r="H10" s="22" t="s">
        <v>3</v>
      </c>
      <c r="I10" s="98">
        <v>1</v>
      </c>
    </row>
    <row r="11" spans="2:11" ht="15.75" thickBot="1" x14ac:dyDescent="0.3">
      <c r="B11" s="80" t="s">
        <v>4</v>
      </c>
      <c r="C11" s="79"/>
      <c r="E11" s="24" t="s">
        <v>4</v>
      </c>
      <c r="F11" s="99">
        <v>1</v>
      </c>
      <c r="H11" s="24" t="s">
        <v>4</v>
      </c>
      <c r="I11" s="99">
        <v>3</v>
      </c>
    </row>
    <row r="12" spans="2:11" ht="15.75" thickBot="1" x14ac:dyDescent="0.3">
      <c r="B12" s="80" t="s">
        <v>5</v>
      </c>
      <c r="C12" s="79"/>
      <c r="E12" s="44" t="s">
        <v>5</v>
      </c>
      <c r="F12" s="46"/>
      <c r="H12" s="44" t="s">
        <v>5</v>
      </c>
      <c r="I12" s="46"/>
    </row>
    <row r="13" spans="2:11" ht="15.75" thickBot="1" x14ac:dyDescent="0.3">
      <c r="B13" s="80" t="s">
        <v>6</v>
      </c>
      <c r="C13" s="79"/>
      <c r="E13" s="28" t="s">
        <v>6</v>
      </c>
      <c r="F13" s="100">
        <v>4</v>
      </c>
      <c r="H13" s="28" t="s">
        <v>6</v>
      </c>
      <c r="I13" s="100">
        <v>5</v>
      </c>
    </row>
    <row r="14" spans="2:11" ht="15.75" thickBot="1" x14ac:dyDescent="0.3">
      <c r="B14" s="80" t="s">
        <v>7</v>
      </c>
      <c r="C14" s="79"/>
      <c r="E14" s="30" t="s">
        <v>7</v>
      </c>
      <c r="F14" s="101">
        <v>2</v>
      </c>
      <c r="H14" s="30" t="s">
        <v>7</v>
      </c>
      <c r="I14" s="101">
        <v>3</v>
      </c>
    </row>
    <row r="15" spans="2:11" ht="15.75" thickBot="1" x14ac:dyDescent="0.3">
      <c r="B15" s="78" t="s">
        <v>16</v>
      </c>
      <c r="C15" s="77"/>
      <c r="E15" s="32" t="s">
        <v>16</v>
      </c>
      <c r="F15" s="102">
        <v>3</v>
      </c>
      <c r="H15" s="32" t="s">
        <v>16</v>
      </c>
      <c r="I15" s="102">
        <v>1</v>
      </c>
    </row>
    <row r="17" spans="2:9" ht="15.75" thickBot="1" x14ac:dyDescent="0.3"/>
    <row r="18" spans="2:9" ht="15.75" thickBot="1" x14ac:dyDescent="0.3">
      <c r="B18" s="103" t="s">
        <v>60</v>
      </c>
      <c r="C18" s="105"/>
      <c r="E18" s="103" t="s">
        <v>80</v>
      </c>
      <c r="F18" s="105"/>
      <c r="H18" s="103" t="s">
        <v>78</v>
      </c>
      <c r="I18" s="105"/>
    </row>
    <row r="19" spans="2:9" ht="15.75" thickBot="1" x14ac:dyDescent="0.3">
      <c r="B19" s="20" t="s">
        <v>68</v>
      </c>
      <c r="C19" s="76" t="s">
        <v>52</v>
      </c>
      <c r="E19" s="20" t="s">
        <v>68</v>
      </c>
      <c r="F19" s="76" t="s">
        <v>52</v>
      </c>
      <c r="H19" s="20" t="s">
        <v>68</v>
      </c>
      <c r="I19" s="76" t="s">
        <v>52</v>
      </c>
    </row>
    <row r="20" spans="2:9" ht="15.75" thickBot="1" x14ac:dyDescent="0.3">
      <c r="B20" s="22" t="s">
        <v>3</v>
      </c>
      <c r="C20" s="98">
        <v>3</v>
      </c>
      <c r="E20" s="22" t="s">
        <v>3</v>
      </c>
      <c r="F20" s="98">
        <v>1</v>
      </c>
      <c r="H20" s="41" t="s">
        <v>3</v>
      </c>
      <c r="I20" s="43"/>
    </row>
    <row r="21" spans="2:9" ht="15.75" thickBot="1" x14ac:dyDescent="0.3">
      <c r="B21" s="24" t="s">
        <v>4</v>
      </c>
      <c r="C21" s="99">
        <v>2</v>
      </c>
      <c r="E21" s="24" t="s">
        <v>4</v>
      </c>
      <c r="F21" s="99">
        <v>2</v>
      </c>
      <c r="H21" s="44" t="s">
        <v>4</v>
      </c>
      <c r="I21" s="46"/>
    </row>
    <row r="22" spans="2:9" ht="15.75" thickBot="1" x14ac:dyDescent="0.3">
      <c r="B22" s="44" t="s">
        <v>5</v>
      </c>
      <c r="C22" s="46"/>
      <c r="E22" s="44" t="s">
        <v>5</v>
      </c>
      <c r="F22" s="46"/>
      <c r="H22" s="44" t="s">
        <v>5</v>
      </c>
      <c r="I22" s="46"/>
    </row>
    <row r="23" spans="2:9" ht="15.75" thickBot="1" x14ac:dyDescent="0.3">
      <c r="B23" s="28" t="s">
        <v>6</v>
      </c>
      <c r="C23" s="100">
        <v>4</v>
      </c>
      <c r="E23" s="28" t="s">
        <v>6</v>
      </c>
      <c r="F23" s="100"/>
      <c r="H23" s="44" t="s">
        <v>6</v>
      </c>
      <c r="I23" s="46"/>
    </row>
    <row r="24" spans="2:9" ht="15.75" thickBot="1" x14ac:dyDescent="0.3">
      <c r="B24" s="30" t="s">
        <v>7</v>
      </c>
      <c r="C24" s="101">
        <v>5</v>
      </c>
      <c r="E24" s="30" t="s">
        <v>7</v>
      </c>
      <c r="F24" s="101">
        <v>4</v>
      </c>
      <c r="H24" s="30" t="s">
        <v>7</v>
      </c>
      <c r="I24" s="101">
        <v>2</v>
      </c>
    </row>
    <row r="25" spans="2:9" ht="15.75" thickBot="1" x14ac:dyDescent="0.3">
      <c r="B25" s="32" t="s">
        <v>16</v>
      </c>
      <c r="C25" s="102">
        <v>1</v>
      </c>
      <c r="E25" s="32" t="s">
        <v>75</v>
      </c>
      <c r="F25" s="102">
        <v>3</v>
      </c>
      <c r="H25" s="32" t="s">
        <v>76</v>
      </c>
      <c r="I25" s="102">
        <v>1</v>
      </c>
    </row>
    <row r="26" spans="2:9" x14ac:dyDescent="0.25">
      <c r="E26" s="89"/>
    </row>
    <row r="27" spans="2:9" ht="15.75" thickBot="1" x14ac:dyDescent="0.3"/>
    <row r="28" spans="2:9" ht="15.75" thickBot="1" x14ac:dyDescent="0.3">
      <c r="B28" s="103" t="s">
        <v>79</v>
      </c>
      <c r="C28" s="105"/>
      <c r="E28" s="103" t="s">
        <v>59</v>
      </c>
      <c r="F28" s="105"/>
      <c r="H28" s="103" t="s">
        <v>58</v>
      </c>
      <c r="I28" s="105"/>
    </row>
    <row r="29" spans="2:9" ht="15.75" thickBot="1" x14ac:dyDescent="0.3">
      <c r="B29" s="20" t="s">
        <v>68</v>
      </c>
      <c r="C29" s="76" t="s">
        <v>52</v>
      </c>
      <c r="E29" s="20" t="s">
        <v>68</v>
      </c>
      <c r="F29" s="76" t="s">
        <v>52</v>
      </c>
      <c r="H29" s="20" t="s">
        <v>68</v>
      </c>
      <c r="I29" s="76" t="s">
        <v>52</v>
      </c>
    </row>
    <row r="30" spans="2:9" ht="15.75" thickBot="1" x14ac:dyDescent="0.3">
      <c r="B30" s="41" t="s">
        <v>3</v>
      </c>
      <c r="C30" s="43"/>
      <c r="E30" s="22" t="s">
        <v>3</v>
      </c>
      <c r="F30" s="98">
        <v>5</v>
      </c>
      <c r="H30" s="22" t="s">
        <v>3</v>
      </c>
      <c r="I30" s="98">
        <v>2</v>
      </c>
    </row>
    <row r="31" spans="2:9" ht="15.75" thickBot="1" x14ac:dyDescent="0.3">
      <c r="B31" s="44" t="s">
        <v>4</v>
      </c>
      <c r="C31" s="46"/>
      <c r="E31" s="24" t="s">
        <v>4</v>
      </c>
      <c r="F31" s="99">
        <v>2</v>
      </c>
      <c r="H31" s="24" t="s">
        <v>4</v>
      </c>
      <c r="I31" s="99">
        <v>4</v>
      </c>
    </row>
    <row r="32" spans="2:9" ht="15.75" thickBot="1" x14ac:dyDescent="0.3">
      <c r="B32" s="44" t="s">
        <v>5</v>
      </c>
      <c r="C32" s="46"/>
      <c r="E32" s="44" t="s">
        <v>5</v>
      </c>
      <c r="F32" s="46"/>
      <c r="H32" s="44" t="s">
        <v>5</v>
      </c>
      <c r="I32" s="46"/>
    </row>
    <row r="33" spans="2:9" ht="15.75" thickBot="1" x14ac:dyDescent="0.3">
      <c r="B33" s="28" t="s">
        <v>6</v>
      </c>
      <c r="C33" s="100">
        <v>1</v>
      </c>
      <c r="E33" s="28" t="s">
        <v>6</v>
      </c>
      <c r="F33" s="100">
        <v>3</v>
      </c>
      <c r="H33" s="28" t="s">
        <v>6</v>
      </c>
      <c r="I33" s="100">
        <v>1</v>
      </c>
    </row>
    <row r="34" spans="2:9" ht="15.75" thickBot="1" x14ac:dyDescent="0.3">
      <c r="B34" s="44" t="s">
        <v>7</v>
      </c>
      <c r="C34" s="46"/>
      <c r="E34" s="30" t="s">
        <v>7</v>
      </c>
      <c r="F34" s="101">
        <v>4</v>
      </c>
      <c r="H34" s="30" t="s">
        <v>7</v>
      </c>
      <c r="I34" s="101">
        <v>5</v>
      </c>
    </row>
    <row r="35" spans="2:9" ht="15.75" thickBot="1" x14ac:dyDescent="0.3">
      <c r="B35" s="32" t="s">
        <v>16</v>
      </c>
      <c r="C35" s="102">
        <v>2</v>
      </c>
      <c r="E35" s="32" t="s">
        <v>16</v>
      </c>
      <c r="F35" s="102">
        <v>1</v>
      </c>
      <c r="H35" s="32" t="s">
        <v>16</v>
      </c>
      <c r="I35" s="102">
        <v>3</v>
      </c>
    </row>
    <row r="37" spans="2:9" ht="15.75" thickBot="1" x14ac:dyDescent="0.3"/>
    <row r="38" spans="2:9" ht="15.75" thickBot="1" x14ac:dyDescent="0.3">
      <c r="B38" s="103" t="s">
        <v>57</v>
      </c>
      <c r="C38" s="105"/>
      <c r="E38" s="103" t="s">
        <v>56</v>
      </c>
      <c r="F38" s="105"/>
      <c r="H38" s="103" t="s">
        <v>55</v>
      </c>
      <c r="I38" s="105"/>
    </row>
    <row r="39" spans="2:9" ht="15.75" thickBot="1" x14ac:dyDescent="0.3">
      <c r="B39" s="20" t="s">
        <v>68</v>
      </c>
      <c r="C39" s="76" t="s">
        <v>52</v>
      </c>
      <c r="E39" s="20" t="s">
        <v>68</v>
      </c>
      <c r="F39" s="76" t="s">
        <v>52</v>
      </c>
      <c r="H39" s="20" t="s">
        <v>68</v>
      </c>
      <c r="I39" s="76" t="s">
        <v>52</v>
      </c>
    </row>
    <row r="40" spans="2:9" ht="15.75" thickBot="1" x14ac:dyDescent="0.3">
      <c r="B40" s="22" t="s">
        <v>3</v>
      </c>
      <c r="C40" s="98">
        <v>4</v>
      </c>
      <c r="E40" s="22" t="s">
        <v>3</v>
      </c>
      <c r="F40" s="98">
        <v>2</v>
      </c>
      <c r="H40" s="22" t="s">
        <v>3</v>
      </c>
      <c r="I40" s="98">
        <v>5</v>
      </c>
    </row>
    <row r="41" spans="2:9" ht="15.75" thickBot="1" x14ac:dyDescent="0.3">
      <c r="B41" s="24" t="s">
        <v>4</v>
      </c>
      <c r="C41" s="99">
        <v>3</v>
      </c>
      <c r="E41" s="24" t="s">
        <v>4</v>
      </c>
      <c r="F41" s="99">
        <v>1</v>
      </c>
      <c r="H41" s="24" t="s">
        <v>4</v>
      </c>
      <c r="I41" s="99">
        <v>2</v>
      </c>
    </row>
    <row r="42" spans="2:9" ht="15.75" thickBot="1" x14ac:dyDescent="0.3">
      <c r="B42" s="44" t="s">
        <v>5</v>
      </c>
      <c r="C42" s="46"/>
      <c r="E42" s="44" t="s">
        <v>5</v>
      </c>
      <c r="F42" s="46"/>
      <c r="H42" s="44" t="s">
        <v>5</v>
      </c>
      <c r="I42" s="46"/>
    </row>
    <row r="43" spans="2:9" ht="15.75" thickBot="1" x14ac:dyDescent="0.3">
      <c r="B43" s="28" t="s">
        <v>6</v>
      </c>
      <c r="C43" s="100">
        <v>5</v>
      </c>
      <c r="E43" s="28" t="s">
        <v>6</v>
      </c>
      <c r="F43" s="100">
        <v>4</v>
      </c>
      <c r="H43" s="28" t="s">
        <v>6</v>
      </c>
      <c r="I43" s="100">
        <v>4</v>
      </c>
    </row>
    <row r="44" spans="2:9" ht="15.75" thickBot="1" x14ac:dyDescent="0.3">
      <c r="B44" s="30" t="s">
        <v>7</v>
      </c>
      <c r="C44" s="101">
        <v>2</v>
      </c>
      <c r="E44" s="30" t="s">
        <v>7</v>
      </c>
      <c r="F44" s="101">
        <v>5</v>
      </c>
      <c r="H44" s="30" t="s">
        <v>7</v>
      </c>
      <c r="I44" s="101">
        <v>3</v>
      </c>
    </row>
    <row r="45" spans="2:9" ht="15.75" thickBot="1" x14ac:dyDescent="0.3">
      <c r="B45" s="32" t="s">
        <v>16</v>
      </c>
      <c r="C45" s="102">
        <v>1</v>
      </c>
      <c r="E45" s="32" t="s">
        <v>16</v>
      </c>
      <c r="F45" s="102">
        <v>2</v>
      </c>
      <c r="H45" s="32" t="s">
        <v>16</v>
      </c>
      <c r="I45" s="102">
        <v>1</v>
      </c>
    </row>
    <row r="47" spans="2:9" ht="15.75" thickBot="1" x14ac:dyDescent="0.3"/>
    <row r="48" spans="2:9" ht="15.75" thickBot="1" x14ac:dyDescent="0.3">
      <c r="B48" s="103" t="s">
        <v>54</v>
      </c>
      <c r="C48" s="105"/>
      <c r="E48" s="103" t="s">
        <v>53</v>
      </c>
      <c r="F48" s="105"/>
    </row>
    <row r="49" spans="2:6" ht="15.75" thickBot="1" x14ac:dyDescent="0.3">
      <c r="B49" s="20" t="s">
        <v>68</v>
      </c>
      <c r="C49" s="76" t="s">
        <v>52</v>
      </c>
      <c r="E49" s="20" t="s">
        <v>68</v>
      </c>
      <c r="F49" s="76" t="s">
        <v>52</v>
      </c>
    </row>
    <row r="50" spans="2:6" ht="15.75" thickBot="1" x14ac:dyDescent="0.3">
      <c r="B50" s="22" t="s">
        <v>3</v>
      </c>
      <c r="C50" s="98">
        <v>4</v>
      </c>
      <c r="E50" s="22" t="s">
        <v>3</v>
      </c>
      <c r="F50" s="98">
        <v>4</v>
      </c>
    </row>
    <row r="51" spans="2:6" ht="15.75" thickBot="1" x14ac:dyDescent="0.3">
      <c r="B51" s="24" t="s">
        <v>4</v>
      </c>
      <c r="C51" s="99">
        <v>2</v>
      </c>
      <c r="E51" s="24" t="s">
        <v>4</v>
      </c>
      <c r="F51" s="99">
        <v>1</v>
      </c>
    </row>
    <row r="52" spans="2:6" ht="15.75" thickBot="1" x14ac:dyDescent="0.3">
      <c r="B52" s="44" t="s">
        <v>5</v>
      </c>
      <c r="C52" s="46"/>
      <c r="E52" s="44" t="s">
        <v>5</v>
      </c>
      <c r="F52" s="46"/>
    </row>
    <row r="53" spans="2:6" ht="15.75" thickBot="1" x14ac:dyDescent="0.3">
      <c r="B53" s="28" t="s">
        <v>6</v>
      </c>
      <c r="C53" s="100">
        <v>5</v>
      </c>
      <c r="E53" s="28" t="s">
        <v>6</v>
      </c>
      <c r="F53" s="100">
        <v>2</v>
      </c>
    </row>
    <row r="54" spans="2:6" ht="15.75" thickBot="1" x14ac:dyDescent="0.3">
      <c r="B54" s="30" t="s">
        <v>7</v>
      </c>
      <c r="C54" s="101">
        <v>3</v>
      </c>
      <c r="E54" s="30" t="s">
        <v>7</v>
      </c>
      <c r="F54" s="101">
        <v>5</v>
      </c>
    </row>
    <row r="55" spans="2:6" ht="15.75" thickBot="1" x14ac:dyDescent="0.3">
      <c r="B55" s="32" t="s">
        <v>16</v>
      </c>
      <c r="C55" s="102">
        <v>1</v>
      </c>
      <c r="E55" s="32" t="s">
        <v>16</v>
      </c>
      <c r="F55" s="102">
        <v>3</v>
      </c>
    </row>
  </sheetData>
  <mergeCells count="16">
    <mergeCell ref="B1:K1"/>
    <mergeCell ref="B2:K2"/>
    <mergeCell ref="B8:C8"/>
    <mergeCell ref="E8:F8"/>
    <mergeCell ref="H8:I8"/>
    <mergeCell ref="B18:C18"/>
    <mergeCell ref="E18:F18"/>
    <mergeCell ref="H18:I18"/>
    <mergeCell ref="B48:C48"/>
    <mergeCell ref="E48:F48"/>
    <mergeCell ref="B28:C28"/>
    <mergeCell ref="E28:F28"/>
    <mergeCell ref="H28:I28"/>
    <mergeCell ref="B38:C38"/>
    <mergeCell ref="E38:F38"/>
    <mergeCell ref="H38:I38"/>
  </mergeCells>
  <conditionalFormatting sqref="E23:F23">
    <cfRule type="expression" dxfId="2" priority="1">
      <formula>$C$4="No"</formula>
    </cfRule>
  </conditionalFormatting>
  <dataValidations count="1">
    <dataValidation type="list" allowBlank="1" showInputMessage="1" showErrorMessage="1" sqref="C4" xr:uid="{789BB412-3D64-487E-A516-9F622B96B6CA}">
      <formula1>"Select Yes/No,Yes,No"</formula1>
    </dataValidation>
  </dataValidation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48890-D5E5-40D1-A532-89A5CB0B1BB9}">
  <dimension ref="B1:L32"/>
  <sheetViews>
    <sheetView showGridLines="0" workbookViewId="0">
      <selection activeCell="B16" sqref="B16"/>
    </sheetView>
  </sheetViews>
  <sheetFormatPr defaultRowHeight="15" x14ac:dyDescent="0.25"/>
  <cols>
    <col min="2" max="2" width="10.140625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4.5703125" customWidth="1"/>
    <col min="7" max="7" width="17.5703125" bestFit="1" customWidth="1"/>
    <col min="8" max="8" width="21" customWidth="1"/>
    <col min="9" max="9" width="19.5703125" customWidth="1"/>
    <col min="10" max="10" width="18.5703125" bestFit="1" customWidth="1"/>
    <col min="11" max="11" width="24.140625" customWidth="1"/>
  </cols>
  <sheetData>
    <row r="1" spans="2:12" ht="26.25" x14ac:dyDescent="0.4">
      <c r="B1" s="106" t="s">
        <v>47</v>
      </c>
      <c r="C1" s="106"/>
      <c r="D1" s="106"/>
      <c r="E1" s="106"/>
      <c r="F1" s="106"/>
      <c r="G1" s="106"/>
      <c r="H1" s="106"/>
      <c r="I1" s="106"/>
      <c r="J1" s="106"/>
      <c r="K1" s="106"/>
      <c r="L1" s="55"/>
    </row>
    <row r="2" spans="2:12" ht="18.75" x14ac:dyDescent="0.3">
      <c r="B2" s="107" t="s">
        <v>48</v>
      </c>
      <c r="C2" s="107"/>
      <c r="D2" s="107"/>
      <c r="E2" s="107"/>
      <c r="F2" s="107"/>
      <c r="G2" s="107"/>
      <c r="H2" s="107"/>
      <c r="I2" s="107"/>
      <c r="J2" s="107"/>
      <c r="K2" s="107"/>
      <c r="L2" s="56"/>
    </row>
    <row r="3" spans="2:12" x14ac:dyDescent="0.25">
      <c r="J3" s="47"/>
    </row>
    <row r="4" spans="2:12" x14ac:dyDescent="0.25">
      <c r="F4" s="8" t="str">
        <f>IF('Ranking Summary'!C4="Yes","Number of AHCCCS Complete Care Offerors Central GSA = 5",IF('Ranking Summary'!C4="No","Number of AHCCCS Complete Care Offerors Central GSA = 4","Number of AHCCCS Complete Care Offerors Central GSA = "))</f>
        <v>Number of AHCCCS Complete Care Offerors Central GSA = 4</v>
      </c>
    </row>
    <row r="5" spans="2:12" ht="15.75" thickBot="1" x14ac:dyDescent="0.3"/>
    <row r="6" spans="2:12" ht="45.75" thickBot="1" x14ac:dyDescent="0.3">
      <c r="B6" s="8" t="s">
        <v>46</v>
      </c>
      <c r="C6" s="9" t="s">
        <v>35</v>
      </c>
      <c r="D6" s="9" t="s">
        <v>1</v>
      </c>
      <c r="E6" s="8"/>
      <c r="F6" s="18" t="s">
        <v>3</v>
      </c>
      <c r="G6" s="61" t="s">
        <v>4</v>
      </c>
      <c r="H6" s="91" t="s">
        <v>5</v>
      </c>
      <c r="I6" s="19" t="s">
        <v>6</v>
      </c>
      <c r="J6" s="16" t="s">
        <v>7</v>
      </c>
      <c r="K6" s="17" t="s">
        <v>8</v>
      </c>
    </row>
    <row r="7" spans="2:12" x14ac:dyDescent="0.25">
      <c r="B7" s="53" t="s">
        <v>2</v>
      </c>
      <c r="C7" s="48" t="s">
        <v>34</v>
      </c>
      <c r="D7" s="10" t="s">
        <v>11</v>
      </c>
      <c r="E7" s="11" t="s">
        <v>9</v>
      </c>
      <c r="F7" s="57"/>
      <c r="G7" s="62"/>
      <c r="H7" s="92"/>
      <c r="I7" s="57"/>
      <c r="J7" s="57"/>
      <c r="K7" s="57"/>
    </row>
    <row r="8" spans="2:12" ht="15.75" thickBot="1" x14ac:dyDescent="0.3">
      <c r="B8" s="54"/>
      <c r="C8" s="12"/>
      <c r="D8" s="12"/>
      <c r="E8" s="13" t="s">
        <v>10</v>
      </c>
      <c r="F8" s="58"/>
      <c r="G8" s="63"/>
      <c r="H8" s="93"/>
      <c r="I8" s="58"/>
      <c r="J8" s="58"/>
      <c r="K8" s="58"/>
    </row>
    <row r="9" spans="2:12" x14ac:dyDescent="0.25">
      <c r="B9" s="2" t="s">
        <v>36</v>
      </c>
      <c r="C9" s="7" t="s">
        <v>23</v>
      </c>
      <c r="D9" s="7">
        <v>725</v>
      </c>
      <c r="E9" s="3" t="s">
        <v>9</v>
      </c>
      <c r="F9" s="59">
        <f>IF(VLOOKUP(F6,'Ranking Summary'!$E$10:$F$15,2,0) = "", "",VLOOKUP(F6,'Ranking Summary'!$E$10:$F$15,2,0))</f>
        <v>5</v>
      </c>
      <c r="G9" s="64">
        <f>IF(VLOOKUP(G6,'Ranking Summary'!$E$10:$F$15,2,0) = "", "",VLOOKUP(G6,'Ranking Summary'!$E$10:$F$15,2,0))</f>
        <v>1</v>
      </c>
      <c r="H9" s="94"/>
      <c r="I9" s="70" t="str">
        <f>IF('Ranking Summary'!C4="No","x",IF(VLOOKUP(I6,'Ranking Summary'!$E$10:$F$15,2,0) = "", "",VLOOKUP(I6,'Ranking Summary'!$E$10:$F$15,2,0)))</f>
        <v>x</v>
      </c>
      <c r="J9" s="72">
        <f>IF(VLOOKUP(J6,'Ranking Summary'!$E$10:$F$15,2,0) = "", "",VLOOKUP(J6,'Ranking Summary'!$E$10:$F$15,2,0))</f>
        <v>2</v>
      </c>
      <c r="K9" s="74">
        <f>IF(VLOOKUP("*AZCH*",'Ranking Summary'!$E$10:$F$15,2,0) = "", "",VLOOKUP("*AZCH*",'Ranking Summary'!$E$10:$F$15,2,0))</f>
        <v>3</v>
      </c>
    </row>
    <row r="10" spans="2:12" ht="15.75" thickBot="1" x14ac:dyDescent="0.3">
      <c r="B10" s="4"/>
      <c r="C10" s="5"/>
      <c r="D10" s="5"/>
      <c r="E10" s="6" t="s">
        <v>10</v>
      </c>
      <c r="F10" s="60">
        <f>IF(OR(F9="x",F9=""),0,IF('Ranking Summary'!$C$4="No",$D$9/4*(_xlfn.RANK.AVG(F9,$F$9:$K$9,0)+COUNTIF($F$9:$K$9,"x")-1),$D$9/5*(_xlfn.RANK.AVG(F9,$F$9:$K$9,0)+COUNTIF($F$9:$K$9,"x"))))</f>
        <v>181.25</v>
      </c>
      <c r="G10" s="65">
        <f>IF(OR(G9="x",G9=""),0,IF('Ranking Summary'!$C$4="No",$D$9/4*(_xlfn.RANK.AVG(G9,$F$9:$K$9,0)+COUNTIF($F$9:$K$9,"x")-1),$D$9/5*(_xlfn.RANK.AVG(G9,$F$9:$K$9,0)+COUNTIF($F$9:$K$9,"x"))))</f>
        <v>725</v>
      </c>
      <c r="H10" s="95"/>
      <c r="I10" s="71">
        <f>IF(OR(I9="x",I9=""),0,IF('Ranking Summary'!$C$4="No",$D$9/4*(_xlfn.RANK.AVG(I9,$F$9:$K$9,0)+COUNTIF($F$9:$K$9,"x")-1),$D$9/5*(_xlfn.RANK.AVG(I9,$F$9:$K$9,0)+COUNTIF($F$9:$K$9,"x"))))</f>
        <v>0</v>
      </c>
      <c r="J10" s="73">
        <f>IF(OR(J9="x",J9=""),0,IF('Ranking Summary'!$C$4="No",$D$9/4*(_xlfn.RANK.AVG(J9,$F$9:$K$9,0)+COUNTIF($F$9:$K$9,"x")-1),$D$9/5*(_xlfn.RANK.AVG(J9,$F$9:$K$9,0)+COUNTIF($F$9:$K$9,"x"))))</f>
        <v>543.75</v>
      </c>
      <c r="K10" s="75">
        <f>IF(OR(K9="x",K9=""),0,IF('Ranking Summary'!$C$4="No",$D$9/4*(_xlfn.RANK.AVG(K9,$F$9:$K$9,0)+COUNTIF($F$9:$K$9,"x")-1),$D$9/5*(_xlfn.RANK.AVG(K9,$F$9:$K$9,0)+COUNTIF($F$9:$K$9,"x"))))</f>
        <v>362.5</v>
      </c>
    </row>
    <row r="11" spans="2:12" x14ac:dyDescent="0.25">
      <c r="B11" s="2" t="s">
        <v>37</v>
      </c>
      <c r="C11" s="7" t="s">
        <v>24</v>
      </c>
      <c r="D11" s="7">
        <v>725</v>
      </c>
      <c r="E11" s="3" t="s">
        <v>9</v>
      </c>
      <c r="F11" s="59">
        <f>IF(VLOOKUP(F6,'Ranking Summary'!$H$10:$I$15,2,0) = "", "",VLOOKUP(F6,'Ranking Summary'!$H$10:$I$15,2,0))</f>
        <v>1</v>
      </c>
      <c r="G11" s="64">
        <f>IF(VLOOKUP(G6,'Ranking Summary'!$H$10:$I$15,2,0) = "", "",VLOOKUP(G6,'Ranking Summary'!$H$10:$I$15,2,0))</f>
        <v>3</v>
      </c>
      <c r="H11" s="94"/>
      <c r="I11" s="70" t="str">
        <f>IF('Ranking Summary'!C4="No","x",IF(VLOOKUP(I6,'Ranking Summary'!$H$10:$I$15,2,0) = "", "",VLOOKUP(I6,'Ranking Summary'!$H$10:$I$15,2,0)))</f>
        <v>x</v>
      </c>
      <c r="J11" s="72">
        <f>IF(VLOOKUP(J6,'Ranking Summary'!$H$10:$I$15,2,0) = "", "",VLOOKUP(J6,'Ranking Summary'!$H$10:$I$15,2,0))</f>
        <v>3</v>
      </c>
      <c r="K11" s="74">
        <f>IF(VLOOKUP("*AZCH*",'Ranking Summary'!$H$10:$I$15,2,0) = "", "",VLOOKUP("*AZCH*",'Ranking Summary'!$H$10:$I$15,2,0))</f>
        <v>1</v>
      </c>
    </row>
    <row r="12" spans="2:12" ht="13.5" customHeight="1" thickBot="1" x14ac:dyDescent="0.3">
      <c r="B12" s="4"/>
      <c r="C12" s="5"/>
      <c r="D12" s="5"/>
      <c r="E12" s="6" t="s">
        <v>10</v>
      </c>
      <c r="F12" s="60">
        <f>IF(OR(F11="x",F11=""),0,IF('Ranking Summary'!$C$4="No",$D$11/4*(_xlfn.RANK.AVG(F11,$F$11:$K$11,0)+COUNTIF($F$11:$K$11,"x")-1),$D$11/5*(_xlfn.RANK.AVG(F11,$F$11:$K$11,0)+COUNTIF($F$11:$K$11,"x"))))</f>
        <v>634.375</v>
      </c>
      <c r="G12" s="65">
        <f>IF(OR(G11="x",G11=""),0,IF('Ranking Summary'!$C$4="No",$D$11/4*(_xlfn.RANK.AVG(G11,$F$11:$K$11,0)+COUNTIF($F$11:$K$11,"x")-1),$D$11/5*(_xlfn.RANK.AVG(G11,$F$11:$K$11,0)+COUNTIF($F$11:$K$11,"x"))))</f>
        <v>271.875</v>
      </c>
      <c r="H12" s="95"/>
      <c r="I12" s="71">
        <f>IF(OR(I11="x",I11=""),0,IF('Ranking Summary'!$C$4="No",$D$11/4*(_xlfn.RANK.AVG(I11,$F$11:$K$11,0)+COUNTIF($F$11:$K$11,"x")-1),$D$11/5*(_xlfn.RANK.AVG(I11,$F$11:$K$11,0)+COUNTIF($F$11:$K$11,"x"))))</f>
        <v>0</v>
      </c>
      <c r="J12" s="73">
        <f>IF(OR(J11="x",J11=""),0,IF('Ranking Summary'!$C$4="No",$D$11/4*(_xlfn.RANK.AVG(J11,$F$11:$K$11,0)+COUNTIF($F$11:$K$11,"x")-1),$D$11/5*(_xlfn.RANK.AVG(J11,$F$11:$K$11,0)+COUNTIF($F$11:$K$11,"x"))))</f>
        <v>271.875</v>
      </c>
      <c r="K12" s="75">
        <f>IF(OR(K11="x",K11=""),0,IF('Ranking Summary'!$C$4="No",$D$11/4*(_xlfn.RANK.AVG(K11,$F$11:$K$11,0)+COUNTIF($F$11:$K$11,"x")-1),$D$11/5*(_xlfn.RANK.AVG(K11,$F$11:$K$11,0)+COUNTIF($F$11:$K$11,"x"))))</f>
        <v>634.375</v>
      </c>
    </row>
    <row r="13" spans="2:12" x14ac:dyDescent="0.25">
      <c r="B13" s="2" t="s">
        <v>38</v>
      </c>
      <c r="C13" s="7" t="s">
        <v>25</v>
      </c>
      <c r="D13" s="7">
        <v>540</v>
      </c>
      <c r="E13" s="3" t="s">
        <v>9</v>
      </c>
      <c r="F13" s="59">
        <f>IF(VLOOKUP(F6,'Ranking Summary'!$B$20:$C$25,2,0) = "", "",VLOOKUP(F6,'Ranking Summary'!$B$20:$C$25,2,0))</f>
        <v>3</v>
      </c>
      <c r="G13" s="64">
        <f>IF(VLOOKUP(G6,'Ranking Summary'!$B$20:$C$25,2,0) = "", "",VLOOKUP(G6,'Ranking Summary'!$B$20:$C$25,2,0))</f>
        <v>2</v>
      </c>
      <c r="H13" s="94"/>
      <c r="I13" s="70" t="str">
        <f>IF('Ranking Summary'!C4="No","x",IF(VLOOKUP(I6,'Ranking Summary'!$B$20:$C$25,2,0) = "", "",VLOOKUP(I6,'Ranking Summary'!$B$20:$C$25,2,0)))</f>
        <v>x</v>
      </c>
      <c r="J13" s="72">
        <f>IF(VLOOKUP(J6,'Ranking Summary'!$B$20:$C$25,2,0) = "", "",VLOOKUP(J6,'Ranking Summary'!$B$20:$C$25,2,0))</f>
        <v>5</v>
      </c>
      <c r="K13" s="74">
        <f>IF(VLOOKUP("*AZCH*",'Ranking Summary'!$B$20:$C$25,2,0) = "", "",VLOOKUP("*AZCH*",'Ranking Summary'!$B$20:$C$25,2,0))</f>
        <v>1</v>
      </c>
    </row>
    <row r="14" spans="2:12" ht="15.75" thickBot="1" x14ac:dyDescent="0.3">
      <c r="B14" s="4"/>
      <c r="C14" s="5"/>
      <c r="D14" s="5"/>
      <c r="E14" s="6" t="s">
        <v>10</v>
      </c>
      <c r="F14" s="60">
        <f>IF(OR(F13="x",F13=""),0,IF('Ranking Summary'!$C$4="No",$D$13/4*(_xlfn.RANK.AVG(F13,$F$13:$K$13,0)+COUNTIF($F$13:$K$13,"x")-1),$D$13/5*(_xlfn.RANK.AVG(F13,$F$13:$K$13,0)+COUNTIF($F$13:$K$13,"x"))))</f>
        <v>270</v>
      </c>
      <c r="G14" s="65">
        <f>IF(OR(G13="x",G13=""),0,IF('Ranking Summary'!$C$4="No",$D$13/4*(_xlfn.RANK.AVG(G13,$F$13:$K$13,0)+COUNTIF($F$13:$K$13,"x")-1),$D$13/5*(_xlfn.RANK.AVG(G13,$F$13:$K$13,0)+COUNTIF($F$13:$K$13,"x"))))</f>
        <v>405</v>
      </c>
      <c r="H14" s="95"/>
      <c r="I14" s="71">
        <f>IF(OR(I13="x",I13=""),0,IF('Ranking Summary'!$C$4="No",$D$13/4*(_xlfn.RANK.AVG(I13,$F$13:$K$13,0)+COUNTIF($F$13:$K$13,"x")-1),$D$13/5*(_xlfn.RANK.AVG(I13,$F$13:$K$13,0)+COUNTIF($F$13:$K$13,"x"))))</f>
        <v>0</v>
      </c>
      <c r="J14" s="73">
        <f>IF(OR(J13="x",J13=""),0,IF('Ranking Summary'!$C$4="No",$D$13/4*(_xlfn.RANK.AVG(J13,$F$13:$K$13,0)+COUNTIF($F$13:$K$13,"x")-1),$D$13/5*(_xlfn.RANK.AVG(J13,$F$13:$K$13,0)+COUNTIF($F$13:$K$13,"x"))))</f>
        <v>135</v>
      </c>
      <c r="K14" s="75">
        <f>IF(OR(K13="x",K13=""),0,IF('Ranking Summary'!$C$4="No",$D$13/4*(_xlfn.RANK.AVG(K13,$F$13:$K$13,0)+COUNTIF($F$13:$K$13,"x")-1),$D$13/5*(_xlfn.RANK.AVG(K13,$F$13:$K$13,0)+COUNTIF($F$13:$K$13,"x"))))</f>
        <v>540</v>
      </c>
    </row>
    <row r="15" spans="2:12" x14ac:dyDescent="0.25">
      <c r="B15" s="2" t="s">
        <v>71</v>
      </c>
      <c r="C15" s="7" t="s">
        <v>65</v>
      </c>
      <c r="D15" s="7">
        <v>725</v>
      </c>
      <c r="E15" s="14" t="s">
        <v>9</v>
      </c>
      <c r="F15" s="59">
        <f>IF(VLOOKUP(F6,'Ranking Summary'!$E$20:$F$25,2,0) = "", "",VLOOKUP(F6,'Ranking Summary'!$E$20:$F$25,2,0))</f>
        <v>1</v>
      </c>
      <c r="G15" s="64">
        <f>IF(VLOOKUP(G6,'Ranking Summary'!$E$20:$F$25,2,0) = "", "",VLOOKUP(G6,'Ranking Summary'!$E$20:$F$25,2,0))</f>
        <v>2</v>
      </c>
      <c r="H15" s="94"/>
      <c r="I15" s="70" t="str">
        <f>IF('Ranking Summary'!C4="No","x",IF(VLOOKUP(I6,'Ranking Summary'!$E$20:$F$25,2,0) = "", "",VLOOKUP(I6,'Ranking Summary'!$E$20:$F$25,2,0)))</f>
        <v>x</v>
      </c>
      <c r="J15" s="72">
        <f>IF(VLOOKUP(J6,'Ranking Summary'!$E$20:$F$25,2,0) = "", "",VLOOKUP(J6,'Ranking Summary'!$E$20:$F$25,2,0))</f>
        <v>4</v>
      </c>
      <c r="K15" s="74">
        <f>IF(VLOOKUP("*AZCH*",'Ranking Summary'!$E$20:$F$25,2,0) = "", "",VLOOKUP("*AZCH*",'Ranking Summary'!$E$20:$F$25,2,0))</f>
        <v>3</v>
      </c>
    </row>
    <row r="16" spans="2:12" ht="15.75" thickBot="1" x14ac:dyDescent="0.3">
      <c r="B16" s="4"/>
      <c r="C16" s="5" t="s">
        <v>50</v>
      </c>
      <c r="D16" s="5"/>
      <c r="E16" s="15" t="s">
        <v>10</v>
      </c>
      <c r="F16" s="60">
        <f>IF(OR(F15="x",F15=""),0,IF('Ranking Summary'!$C$4="No",$D$15/4*(_xlfn.RANK.AVG(F15,$F$15:$K$15,0)+COUNTIF($F$15:$K$15,"x")-1),$D$15/5*(_xlfn.RANK.AVG(F15,$F$15:$K$15,0)+COUNTIF($F$15:$K$15,"x"))))</f>
        <v>725</v>
      </c>
      <c r="G16" s="65">
        <f>IF(OR(G15="x",G15=""),0,IF('Ranking Summary'!$C$4="No",$D$15/4*(_xlfn.RANK.AVG(G15,$F$15:$K$15,0)+COUNTIF($F$15:$K$15,"x")-1),$D$15/5*(_xlfn.RANK.AVG(G15,$F$15:$K$15,0)+COUNTIF($F$15:$K$15,"x"))))</f>
        <v>543.75</v>
      </c>
      <c r="H16" s="95"/>
      <c r="I16" s="71">
        <f>IF(OR(I15="x",I15=""),0,IF('Ranking Summary'!$C$4="No",$D$15/4*(_xlfn.RANK.AVG(I15,$F$15:$K$15,0)+COUNTIF($F$15:$K$15,"x")-1),$D$15/5*(_xlfn.RANK.AVG(I15,$F$15:$K$15,0)+COUNTIF($F$15:$K$15,"x"))))</f>
        <v>0</v>
      </c>
      <c r="J16" s="73">
        <f>IF(OR(J15="x",J15=""),0,IF('Ranking Summary'!$C$4="No",$D$15/4*(_xlfn.RANK.AVG(J15,$F$15:$K$15,0)+COUNTIF($F$15:$K$15,"x")-1),$D$15/5*(_xlfn.RANK.AVG(J15,$F$15:$K$15,0)+COUNTIF($F$15:$K$15,"x"))))</f>
        <v>181.25</v>
      </c>
      <c r="K16" s="75">
        <f>IF(OR(K15="x",K15=""),0,IF('Ranking Summary'!$C$4="No",$D$15/4*(_xlfn.RANK.AVG(K15,$F$15:$K$15,0)+COUNTIF($F$15:$K$15,"x")-1),$D$15/5*(_xlfn.RANK.AVG(K15,$F$15:$K$15,0)+COUNTIF($F$15:$K$15,"x"))))</f>
        <v>362.5</v>
      </c>
    </row>
    <row r="17" spans="2:11" x14ac:dyDescent="0.25">
      <c r="B17" s="2" t="s">
        <v>39</v>
      </c>
      <c r="C17" s="7" t="s">
        <v>26</v>
      </c>
      <c r="D17" s="7">
        <v>905</v>
      </c>
      <c r="E17" s="3" t="s">
        <v>9</v>
      </c>
      <c r="F17" s="59">
        <f>IF(VLOOKUP(F6,'Ranking Summary'!$E$30:$F$35,2,0) = "", "",VLOOKUP(F6,'Ranking Summary'!$E$30:$F$35,2,0))</f>
        <v>5</v>
      </c>
      <c r="G17" s="64">
        <f>IF(VLOOKUP(G6,'Ranking Summary'!$E$30:$F$35,2,0) = "", "",VLOOKUP(G6,'Ranking Summary'!$E$30:$F$35,2,0))</f>
        <v>2</v>
      </c>
      <c r="H17" s="94"/>
      <c r="I17" s="70" t="str">
        <f>IF('Ranking Summary'!C4="No","x",IF(VLOOKUP(I6,'Ranking Summary'!$E$30:$F$35,2,0) = "", "",VLOOKUP(I6,'Ranking Summary'!$E$30:$F$35,2,0)))</f>
        <v>x</v>
      </c>
      <c r="J17" s="72">
        <f>IF(VLOOKUP(J6,'Ranking Summary'!$E$30:$F$35,2,0) = "", "",VLOOKUP(J6,'Ranking Summary'!$E$30:$F$35,2,0))</f>
        <v>4</v>
      </c>
      <c r="K17" s="74">
        <f>IF(VLOOKUP("*AZCH*",'Ranking Summary'!$E$30:$F$35,2,0) = "", "",VLOOKUP("*AZCH*",'Ranking Summary'!$E$30:$F$35,2,0))</f>
        <v>1</v>
      </c>
    </row>
    <row r="18" spans="2:11" ht="15.75" thickBot="1" x14ac:dyDescent="0.3">
      <c r="B18" s="4"/>
      <c r="C18" s="5"/>
      <c r="D18" s="5"/>
      <c r="E18" s="6" t="s">
        <v>10</v>
      </c>
      <c r="F18" s="60">
        <f>IF(OR(F17="x",F17=""),0,IF('Ranking Summary'!$C$4="No",$D$17/4*(_xlfn.RANK.AVG(F17,$F$17:$K$17,0)+COUNTIF($F$17:$K$17,"x")-1),$D$17/5*(_xlfn.RANK.AVG(F17,$F$17:$K$17,0)+COUNTIF($F$17:$K$17,"x"))))</f>
        <v>226.25</v>
      </c>
      <c r="G18" s="65">
        <f>IF(OR(G17="x",G17=""),0,IF('Ranking Summary'!$C$4="No",$D$17/4*(_xlfn.RANK.AVG(G17,$F$17:$K$17,0)+COUNTIF($F$17:$K$17,"x")-1),$D$17/5*(_xlfn.RANK.AVG(G17,$F$17:$K$17,0)+COUNTIF($F$17:$K$17,"x"))))</f>
        <v>678.75</v>
      </c>
      <c r="H18" s="95"/>
      <c r="I18" s="71">
        <f>IF(OR(I17="x",I17=""),0,IF('Ranking Summary'!$C$4="No",$D$17/4*(_xlfn.RANK.AVG(I17,$F$17:$K$17,0)+COUNTIF($F$17:$K$17,"x")-1),$D$17/5*(_xlfn.RANK.AVG(I17,$F$17:$K$17,0)+COUNTIF($F$17:$K$17,"x"))))</f>
        <v>0</v>
      </c>
      <c r="J18" s="73">
        <f>IF(OR(J17="x",J17=""),0,IF('Ranking Summary'!$C$4="No",$D$17/4*(_xlfn.RANK.AVG(J17,$F$17:$K$17,0)+COUNTIF($F$17:$K$17,"x")-1),$D$17/5*(_xlfn.RANK.AVG(J17,$F$17:$K$17,0)+COUNTIF($F$17:$K$17,"x"))))</f>
        <v>452.5</v>
      </c>
      <c r="K18" s="75">
        <f>IF(OR(K17="x",K17=""),0,IF('Ranking Summary'!$C$4="No",$D$17/4*(_xlfn.RANK.AVG(K17,$F$17:$K$17,0)+COUNTIF($F$17:$K$17,"x")-1),$D$17/5*(_xlfn.RANK.AVG(K17,$F$17:$K$17,0)+COUNTIF($F$17:$K$17,"x"))))</f>
        <v>905</v>
      </c>
    </row>
    <row r="19" spans="2:11" ht="15.6" customHeight="1" x14ac:dyDescent="0.25">
      <c r="B19" s="2" t="s">
        <v>40</v>
      </c>
      <c r="C19" s="7" t="s">
        <v>27</v>
      </c>
      <c r="D19" s="7">
        <v>905</v>
      </c>
      <c r="E19" s="3" t="s">
        <v>9</v>
      </c>
      <c r="F19" s="59">
        <f>IF(VLOOKUP(F6,'Ranking Summary'!$H$30:$I$35,2,0) = "", "",VLOOKUP(F6,'Ranking Summary'!$H$30:$I$35,2,0))</f>
        <v>2</v>
      </c>
      <c r="G19" s="64">
        <f>IF(VLOOKUP(G6,'Ranking Summary'!$H$30:$I$35,2,0) = "", "",VLOOKUP(G6,'Ranking Summary'!$H$30:$I$35,2,0))</f>
        <v>4</v>
      </c>
      <c r="H19" s="94"/>
      <c r="I19" s="70" t="str">
        <f>IF('Ranking Summary'!C4="No","x",IF(VLOOKUP(I6,'Ranking Summary'!$H$30:$I$34,2,0) = "", "",VLOOKUP(I6,'Ranking Summary'!$H$30:$I$35,2,0)))</f>
        <v>x</v>
      </c>
      <c r="J19" s="72">
        <f>IF(VLOOKUP(J6,'Ranking Summary'!$H$30:$I$35,2,0) = "", "",VLOOKUP(J6,'Ranking Summary'!$H$30:$I$35,2,0))</f>
        <v>5</v>
      </c>
      <c r="K19" s="74">
        <f>IF(VLOOKUP("*AZCH*",'Ranking Summary'!$H$30:$I$35,2,0) = "", "",VLOOKUP("*AZCH*",'Ranking Summary'!$H$30:$I$35,2,0))</f>
        <v>3</v>
      </c>
    </row>
    <row r="20" spans="2:11" ht="15.6" customHeight="1" thickBot="1" x14ac:dyDescent="0.3">
      <c r="B20" s="4"/>
      <c r="C20" s="5"/>
      <c r="D20" s="5"/>
      <c r="E20" s="6" t="s">
        <v>10</v>
      </c>
      <c r="F20" s="60">
        <f>IF(OR(F19="x",F19=""),0,IF('Ranking Summary'!$C$4="No",$D$19/4*(_xlfn.RANK.AVG(F19,$F$19:$K$19,0)+COUNTIF($F$19:$K$19,"x")-1),$D$19/5*(_xlfn.RANK.AVG(F19,$F$19:$K$19,0)+COUNTIF($F$19:$K$19,"x"))))</f>
        <v>905</v>
      </c>
      <c r="G20" s="65">
        <f>IF(OR(G19="x",G19=""),0,IF('Ranking Summary'!$C$4="No",$D$19/4*(_xlfn.RANK.AVG(G19,$F$19:$K$19,0)+COUNTIF($F$19:$K$19,"x")-1),$D$19/5*(_xlfn.RANK.AVG(G19,$F$19:$K$19,0)+COUNTIF($F$19:$K$19,"x"))))</f>
        <v>452.5</v>
      </c>
      <c r="H20" s="95"/>
      <c r="I20" s="71">
        <f>IF(OR(I19="x",I19=""),0,IF('Ranking Summary'!$C$4="No",$D$19/4*(_xlfn.RANK.AVG(I19,$F$19:$K$19,0)+COUNTIF($F$19:$K$19,"x")-1),$D$19/5*(_xlfn.RANK.AVG(I19,$F$19:$K$19,0)+COUNTIF($F$19:$K$19,"x"))))</f>
        <v>0</v>
      </c>
      <c r="J20" s="73">
        <f>IF(OR(J19="x",J19=""),0,IF('Ranking Summary'!$C$4="No",$D$19/4*(_xlfn.RANK.AVG(J19,$F$19:$K$19,0)+COUNTIF($F$19:$K$19,"x")-1),$D$19/5*(_xlfn.RANK.AVG(J19,$F$19:$K$19,0)+COUNTIF($F$19:$K$19,"x"))))</f>
        <v>226.25</v>
      </c>
      <c r="K20" s="75">
        <f>IF(OR(K19="x",K19=""),0,IF('Ranking Summary'!$C$4="No",$D$19/4*(_xlfn.RANK.AVG(K19,$F$19:$K$19,0)+COUNTIF($F$19:$K$19,"x")-1),$D$19/5*(_xlfn.RANK.AVG(K19,$F$19:$K$19,0)+COUNTIF($F$19:$K$19,"x"))))</f>
        <v>678.75</v>
      </c>
    </row>
    <row r="21" spans="2:11" x14ac:dyDescent="0.25">
      <c r="B21" s="2" t="s">
        <v>41</v>
      </c>
      <c r="C21" s="7" t="s">
        <v>28</v>
      </c>
      <c r="D21" s="7">
        <v>360</v>
      </c>
      <c r="E21" s="3" t="s">
        <v>9</v>
      </c>
      <c r="F21" s="59">
        <f>IF(VLOOKUP(F6,'Ranking Summary'!$B$40:$C$45,2,0) = "", "",VLOOKUP(F6,'Ranking Summary'!$B$40:$C$45,2,0))</f>
        <v>4</v>
      </c>
      <c r="G21" s="64">
        <f>IF(VLOOKUP(G6,'Ranking Summary'!$B$40:$C$45,2,0) = "", "",VLOOKUP(G6,'Ranking Summary'!$B$40:$C$45,2,0))</f>
        <v>3</v>
      </c>
      <c r="H21" s="94"/>
      <c r="I21" s="70" t="str">
        <f>IF('Ranking Summary'!C4="No","x",IF(VLOOKUP(I6,'Ranking Summary'!$B$40:$C$45,2,0) = "", "",VLOOKUP(I6,'Ranking Summary'!$B$40:$C$45,2,0)))</f>
        <v>x</v>
      </c>
      <c r="J21" s="72">
        <f>IF(VLOOKUP(J6,'Ranking Summary'!$B$40:$C$45,2,0) = "", "",VLOOKUP(J6,'Ranking Summary'!$B$40:$C$45,2,0))</f>
        <v>2</v>
      </c>
      <c r="K21" s="74">
        <f>IF(VLOOKUP("*AZCH*",'Ranking Summary'!$B$40:$C$45,2,0) = "", "",VLOOKUP("*AZCH*",'Ranking Summary'!$B$40:$C$45,2,0))</f>
        <v>1</v>
      </c>
    </row>
    <row r="22" spans="2:11" ht="15.75" thickBot="1" x14ac:dyDescent="0.3">
      <c r="B22" s="4"/>
      <c r="C22" s="5"/>
      <c r="D22" s="5"/>
      <c r="E22" s="6" t="s">
        <v>10</v>
      </c>
      <c r="F22" s="60">
        <f>IF(OR(F21="x",F21=""),0,IF('Ranking Summary'!$C$4="No",$D$21/4*(_xlfn.RANK.AVG(F21,$F$21:$K$21,0)+COUNTIF($F$21:$K$21,"x")-1),$D$21/5*(_xlfn.RANK.AVG(F21,$F$21:$K$21,0)+COUNTIF($F$21:$K$21,"x"))))</f>
        <v>90</v>
      </c>
      <c r="G22" s="65">
        <f>IF(OR(G21="x",G21=""),0,IF('Ranking Summary'!$C$4="No",$D$21/4*(_xlfn.RANK.AVG(G21,$F$21:$K$21,0)+COUNTIF($F$21:$K$21,"x")-1),$D$21/5*(_xlfn.RANK.AVG(G21,$F$21:$K$21,0)+COUNTIF($F$21:$K$21,"x"))))</f>
        <v>180</v>
      </c>
      <c r="H22" s="95"/>
      <c r="I22" s="71">
        <f>IF(OR(I21="x",I21=""),0,IF('Ranking Summary'!$C$4="No",$D$21/4*(_xlfn.RANK.AVG(I21,$F$21:$K$21,0)+COUNTIF($F$21:$K$21,"x")-1),$D$21/5*(_xlfn.RANK.AVG(I21,$F$21:$K$21,0)+COUNTIF($F$21:$K$21,"x"))))</f>
        <v>0</v>
      </c>
      <c r="J22" s="73">
        <f>IF(OR(J21="x",J21=""),0,IF('Ranking Summary'!$C$4="No",$D$21/4*(_xlfn.RANK.AVG(J21,$F$21:$K$21,0)+COUNTIF($F$21:$K$21,"x")-1),$D$21/5*(_xlfn.RANK.AVG(J21,$F$21:$K$21,0)+COUNTIF($F$21:$K$21,"x"))))</f>
        <v>270</v>
      </c>
      <c r="K22" s="75">
        <f>IF(OR(K21="x",K21=""),0,IF('Ranking Summary'!$C$4="No",$D$21/4*(_xlfn.RANK.AVG(K21,$F$21:$K$21,0)+COUNTIF($F$21:$K$21,"x")-1),$D$21/5*(_xlfn.RANK.AVG(K21,$F$21:$K$21,0)+COUNTIF($F$21:$K$21,"x"))))</f>
        <v>360</v>
      </c>
    </row>
    <row r="23" spans="2:11" x14ac:dyDescent="0.25">
      <c r="B23" s="2" t="s">
        <v>42</v>
      </c>
      <c r="C23" s="7" t="s">
        <v>29</v>
      </c>
      <c r="D23" s="7">
        <v>725</v>
      </c>
      <c r="E23" s="3" t="s">
        <v>9</v>
      </c>
      <c r="F23" s="59">
        <f>IF(VLOOKUP(F6,'Ranking Summary'!$E$40:$F$45,2,0) = "", "",VLOOKUP(F6,'Ranking Summary'!$E$40:$F$45,2,0))</f>
        <v>2</v>
      </c>
      <c r="G23" s="64">
        <f>IF(VLOOKUP(G6,'Ranking Summary'!$E$40:$F$45,2,0) = "", "",VLOOKUP(G6,'Ranking Summary'!$E$40:$F$45,2,0))</f>
        <v>1</v>
      </c>
      <c r="H23" s="94"/>
      <c r="I23" s="70" t="str">
        <f>IF('Ranking Summary'!C4="No","x",IF(VLOOKUP(I6,'Ranking Summary'!$E$40:$F$45,2,0) = "", "",VLOOKUP(I6,'Ranking Summary'!$E$40:$F$45,2,0)))</f>
        <v>x</v>
      </c>
      <c r="J23" s="72">
        <f>IF(VLOOKUP(J6,'Ranking Summary'!$E$40:$F$45,2,0) = "", "",VLOOKUP(J6,'Ranking Summary'!$E$40:$F$45,2,0))</f>
        <v>5</v>
      </c>
      <c r="K23" s="74">
        <f>IF(VLOOKUP("*AZCH*",'Ranking Summary'!$E$40:$F$45,2,0) = "", "",VLOOKUP("*AZCH*",'Ranking Summary'!$E$40:$F$45,2,0))</f>
        <v>2</v>
      </c>
    </row>
    <row r="24" spans="2:11" ht="15.75" thickBot="1" x14ac:dyDescent="0.3">
      <c r="B24" s="4"/>
      <c r="C24" s="5"/>
      <c r="D24" s="5"/>
      <c r="E24" s="6" t="s">
        <v>10</v>
      </c>
      <c r="F24" s="60">
        <f>IF(OR(F23="x",F23=""),0,IF('Ranking Summary'!$C$4="No",$D$23/4*(_xlfn.RANK.AVG(F23,$F$23:$K$23,0)+COUNTIF($F$23:$K$23,"x")-1),$D$23/5*(_xlfn.RANK.AVG(F23,$F$23:$K$23,0)+COUNTIF($F$23:$K$23,"x"))))</f>
        <v>453.125</v>
      </c>
      <c r="G24" s="65">
        <f>IF(OR(G23="x",G23=""),0,IF('Ranking Summary'!$C$4="No",$D$23/4*(_xlfn.RANK.AVG(G23,$F$23:$K$23,0)+COUNTIF($F$23:$K$23,"x")-1),$D$23/5*(_xlfn.RANK.AVG(G23,$F$23:$K$23,0)+COUNTIF($F$23:$K$23,"x"))))</f>
        <v>725</v>
      </c>
      <c r="H24" s="95"/>
      <c r="I24" s="71">
        <f>IF(OR(I23="x",I23=""),0,IF('Ranking Summary'!$C$4="No",$D$23/4*(_xlfn.RANK.AVG(I23,$F$23:$K$23,0)+COUNTIF($F$23:$K$23,"x")-1),$D$23/5*(_xlfn.RANK.AVG(I23,$F$23:$K$23,0)+COUNTIF($F$23:$K$23,"x"))))</f>
        <v>0</v>
      </c>
      <c r="J24" s="73">
        <f>IF(OR(J23="x",J23=""),0,IF('Ranking Summary'!$C$4="No",$D$23/4*(_xlfn.RANK.AVG(J23,$F$23:$K$23,0)+COUNTIF($F$23:$K$23,"x")-1),$D$23/5*(_xlfn.RANK.AVG(J23,$F$23:$K$23,0)+COUNTIF($F$23:$K$23,"x"))))</f>
        <v>181.25</v>
      </c>
      <c r="K24" s="75">
        <f>IF(OR(K23="x",K23=""),0,IF('Ranking Summary'!$C$4="No",$D$23/4*(_xlfn.RANK.AVG(K23,$F$23:$K$23,0)+COUNTIF($F$23:$K$23,"x")-1),$D$23/5*(_xlfn.RANK.AVG(K23,$F$23:$K$23,0)+COUNTIF($F$23:$K$23,"x"))))</f>
        <v>453.125</v>
      </c>
    </row>
    <row r="25" spans="2:11" x14ac:dyDescent="0.25">
      <c r="B25" s="2" t="s">
        <v>43</v>
      </c>
      <c r="C25" s="7" t="s">
        <v>30</v>
      </c>
      <c r="D25" s="7">
        <v>175</v>
      </c>
      <c r="E25" s="3" t="s">
        <v>9</v>
      </c>
      <c r="F25" s="59">
        <f>IF(VLOOKUP(F6,'Ranking Summary'!$H$40:$I$45,2,0) = "", "",VLOOKUP(F6,'Ranking Summary'!$H$40:$I$45,2,0))</f>
        <v>5</v>
      </c>
      <c r="G25" s="64">
        <f>IF(VLOOKUP(G6,'Ranking Summary'!$H$40:$I$45,2,0) = "", "",VLOOKUP(G6,'Ranking Summary'!$H$40:$I$45,2,0))</f>
        <v>2</v>
      </c>
      <c r="H25" s="94"/>
      <c r="I25" s="70" t="str">
        <f>IF('Ranking Summary'!C4="No","x",IF(VLOOKUP(I6,'Ranking Summary'!$H$40:$I$45,2,0) = "", "",VLOOKUP(I6,'Ranking Summary'!$H$40:$I$45,2,0)))</f>
        <v>x</v>
      </c>
      <c r="J25" s="72">
        <f>IF(VLOOKUP(J6,'Ranking Summary'!$H$40:$I$45,2,0) = "", "",VLOOKUP(J6,'Ranking Summary'!$H$40:$I$45,2,0))</f>
        <v>3</v>
      </c>
      <c r="K25" s="74">
        <f>IF(VLOOKUP("*AZCH*",'Ranking Summary'!$H$40:$I$45,2,0) = "", "",VLOOKUP("*AZCH*",'Ranking Summary'!$H$40:$I$45,2,0))</f>
        <v>1</v>
      </c>
    </row>
    <row r="26" spans="2:11" ht="15.75" thickBot="1" x14ac:dyDescent="0.3">
      <c r="B26" s="4"/>
      <c r="C26" s="5"/>
      <c r="D26" s="5"/>
      <c r="E26" s="6" t="s">
        <v>10</v>
      </c>
      <c r="F26" s="60">
        <f>IF(OR(F25="x",F25=""),0,IF('Ranking Summary'!$C$4="No",$D$25/4*(_xlfn.RANK.AVG(F25,$F$25:$K$25,0)+COUNTIF($F$25:$K$25,"x")-1),$D$25/5*(_xlfn.RANK.AVG(F25,$F$25:$K$25,0)+COUNTIF($F$25:$K$25,"x"))))</f>
        <v>43.75</v>
      </c>
      <c r="G26" s="65">
        <f>IF(OR(G25="x",G25=""),0,IF('Ranking Summary'!$C$4="No",$D$25/4*(_xlfn.RANK.AVG(G25,$F$25:$K$25,0)+COUNTIF($F$25:$K$25,"x")-1),$D$25/5*(_xlfn.RANK.AVG(G25,$F$25:$K$25,0)+COUNTIF($F$25:$K$25,"x"))))</f>
        <v>131.25</v>
      </c>
      <c r="H26" s="95"/>
      <c r="I26" s="71">
        <f>IF(OR(I25="x",I25=""),0,IF('Ranking Summary'!$C$4="No",$D$25/4*(_xlfn.RANK.AVG(I25,$F$25:$K$25,0)+COUNTIF($F$25:$K$25,"x")-1),$D$25/5*(_xlfn.RANK.AVG(I25,$F$25:$K$25,0)+COUNTIF($F$25:$K$25,"x"))))</f>
        <v>0</v>
      </c>
      <c r="J26" s="73">
        <f>IF(OR(J25="x",J25=""),0,IF('Ranking Summary'!$C$4="No",$D$25/4*(_xlfn.RANK.AVG(J25,$F$25:$K$25,0)+COUNTIF($F$25:$K$25,"x")-1),$D$25/5*(_xlfn.RANK.AVG(J25,$F$25:$K$25,0)+COUNTIF($F$25:$K$25,"x"))))</f>
        <v>87.5</v>
      </c>
      <c r="K26" s="75">
        <f>IF(OR(K25="x",K25=""),0,IF('Ranking Summary'!$C$4="No",$D$25/4*(_xlfn.RANK.AVG(K25,$F$25:$K$25,0)+COUNTIF($F$25:$K$25,"x")-1),$D$25/5*(_xlfn.RANK.AVG(K25,$F$25:$K$25,0)+COUNTIF($F$25:$K$25,"x"))))</f>
        <v>175</v>
      </c>
    </row>
    <row r="27" spans="2:11" x14ac:dyDescent="0.25">
      <c r="B27" s="2" t="s">
        <v>44</v>
      </c>
      <c r="C27" s="7" t="s">
        <v>31</v>
      </c>
      <c r="D27" s="7">
        <v>540</v>
      </c>
      <c r="E27" s="3" t="s">
        <v>9</v>
      </c>
      <c r="F27" s="59">
        <f>IF(VLOOKUP(F6,'Ranking Summary'!$B$50:$C$55,2,0) = "", "",VLOOKUP(F6,'Ranking Summary'!$B$50:$C$55,2,0))</f>
        <v>4</v>
      </c>
      <c r="G27" s="64">
        <f>IF(VLOOKUP(G6,'Ranking Summary'!$B$50:$C$55,2,0) = "", "",VLOOKUP(G6,'Ranking Summary'!$B$50:$C$55,2,0))</f>
        <v>2</v>
      </c>
      <c r="H27" s="94"/>
      <c r="I27" s="70" t="str">
        <f>IF('Ranking Summary'!C4="No","x",IF(VLOOKUP(I6,'Ranking Summary'!$B$50:$C$55,2,0) = "", "",VLOOKUP(I6,'Ranking Summary'!$B$50:$C$55,2,0)))</f>
        <v>x</v>
      </c>
      <c r="J27" s="72">
        <f>IF(VLOOKUP(J6,'Ranking Summary'!$B$50:$C$55,2,0) = "", "",VLOOKUP(J6,'Ranking Summary'!$B$50:$C$55,2,0))</f>
        <v>3</v>
      </c>
      <c r="K27" s="74">
        <f>IF(VLOOKUP("*AZCH*",'Ranking Summary'!$B$50:$C$55,2,0) = "", "",VLOOKUP("*AZCH*",'Ranking Summary'!$B$50:$C$55,2,0))</f>
        <v>1</v>
      </c>
    </row>
    <row r="28" spans="2:11" ht="15.75" thickBot="1" x14ac:dyDescent="0.3">
      <c r="B28" s="4"/>
      <c r="C28" s="5"/>
      <c r="D28" s="5"/>
      <c r="E28" s="6" t="s">
        <v>10</v>
      </c>
      <c r="F28" s="60">
        <f>IF(OR(F27="x",F27=""),0,IF('Ranking Summary'!$C$4="No",$D$27/4*(_xlfn.RANK.AVG(F27,$F$27:$K$27,0)+COUNTIF($F$27:$K$27,"x")-1),$D$27/5*(_xlfn.RANK.AVG(F27,$F$27:$K$27,0)+COUNTIF($F$27:$K$27,"x"))))</f>
        <v>135</v>
      </c>
      <c r="G28" s="65">
        <f>IF(OR(G27="x",G27=""),0,IF('Ranking Summary'!$C$4="No",$D$27/4*(_xlfn.RANK.AVG(G27,$F$27:$K$27,0)+COUNTIF($F$27:$K$27,"x")-1),$D$27/5*(_xlfn.RANK.AVG(G27,$F$27:$K$27,0)+COUNTIF($F$27:$K$27,"x"))))</f>
        <v>405</v>
      </c>
      <c r="H28" s="95"/>
      <c r="I28" s="71">
        <f>IF(OR(I27="x",I27=""),0,IF('Ranking Summary'!$C$4="No",$D$27/4*(_xlfn.RANK.AVG(I27,$F$27:$K$27,0)+COUNTIF($F$27:$K$27,"x")-1),$D$27/5*(_xlfn.RANK.AVG(I27,$F$27:$K$27,0)+COUNTIF($F$27:$K$27,"x"))))</f>
        <v>0</v>
      </c>
      <c r="J28" s="73">
        <f>IF(OR(J27="x",J27=""),0,IF('Ranking Summary'!$C$4="No",$D$27/4*(_xlfn.RANK.AVG(J27,$F$27:$K$27,0)+COUNTIF($F$27:$K$27,"x")-1),$D$27/5*(_xlfn.RANK.AVG(J27,$F$27:$K$27,0)+COUNTIF($F$27:$K$27,"x"))))</f>
        <v>270</v>
      </c>
      <c r="K28" s="75">
        <f>IF(OR(K27="x",K27=""),0,IF('Ranking Summary'!$C$4="No",$D$27/4*(_xlfn.RANK.AVG(K27,$F$27:$K$27,0)+COUNTIF($F$27:$K$27,"x")-1),$D$27/5*(_xlfn.RANK.AVG(K27,$F$27:$K$27,0)+COUNTIF($F$27:$K$27,"x"))))</f>
        <v>540</v>
      </c>
    </row>
    <row r="29" spans="2:11" x14ac:dyDescent="0.25">
      <c r="B29" s="2" t="s">
        <v>45</v>
      </c>
      <c r="C29" s="7" t="s">
        <v>32</v>
      </c>
      <c r="D29" s="7">
        <v>175</v>
      </c>
      <c r="E29" s="3" t="s">
        <v>9</v>
      </c>
      <c r="F29" s="59">
        <f>IF(VLOOKUP(F6,'Ranking Summary'!$E$50:$F$55,2,0) = "", "",VLOOKUP(F6,'Ranking Summary'!$E$50:$F$55,2,0))</f>
        <v>4</v>
      </c>
      <c r="G29" s="64">
        <f>IF(VLOOKUP(G6,'Ranking Summary'!$E$50:$F$55,2,0) = "", "",VLOOKUP(G6,'Ranking Summary'!$E$50:$F$55,2,0))</f>
        <v>1</v>
      </c>
      <c r="H29" s="94"/>
      <c r="I29" s="70" t="str">
        <f>IF('Ranking Summary'!C4="No","x",IF(VLOOKUP(I6,'Ranking Summary'!$E$50:$F$55,2,0) = "", "",VLOOKUP(I6,'Ranking Summary'!$E$50:$F$55,2,0)))</f>
        <v>x</v>
      </c>
      <c r="J29" s="72">
        <f>IF(VLOOKUP(J6,'Ranking Summary'!$E$50:$F$55,2,0) = "", "",VLOOKUP(J6,'Ranking Summary'!$E$50:$F$55,2,0))</f>
        <v>5</v>
      </c>
      <c r="K29" s="74">
        <f>IF(VLOOKUP("*AZCH*",'Ranking Summary'!$E$50:$F$55,2,0) = "", "",VLOOKUP("*AZCH*",'Ranking Summary'!$E$50:$F$55,2,0))</f>
        <v>3</v>
      </c>
    </row>
    <row r="30" spans="2:11" ht="15.75" thickBot="1" x14ac:dyDescent="0.3">
      <c r="B30" s="4"/>
      <c r="C30" s="5"/>
      <c r="D30" s="5"/>
      <c r="E30" s="6" t="s">
        <v>10</v>
      </c>
      <c r="F30" s="60">
        <f>IF(OR(F29="x",F29=""),0,IF('Ranking Summary'!$C$4="No",$D$29/4*(_xlfn.RANK.AVG(F29,$F$29:$K$29,0)+COUNTIF($F$29:$K$29,"x")-1),$D$29/5*(_xlfn.RANK.AVG(F29,$F$29:$K$29,0)+COUNTIF($F$29:$K$29,"x"))))</f>
        <v>87.5</v>
      </c>
      <c r="G30" s="65">
        <f>IF(OR(G29="x",G29=""),0,IF('Ranking Summary'!$C$4="No",$D$29/4*(_xlfn.RANK.AVG(G29,$F$29:$K$29,0)+COUNTIF($F$29:$K$29,"x")-1),$D$29/5*(_xlfn.RANK.AVG(G29,$F$29:$K$29,0)+COUNTIF($F$29:$K$29,"x"))))</f>
        <v>175</v>
      </c>
      <c r="H30" s="95"/>
      <c r="I30" s="71">
        <f>IF(OR(I29="x",I29=""),0,IF('Ranking Summary'!$C$4="No",$D$29/4*(_xlfn.RANK.AVG(I29,$F$29:$K$29,0)+COUNTIF($F$29:$K$29,"x")-1),$D$29/5*(_xlfn.RANK.AVG(I29,$F$29:$K$29,0)+COUNTIF($F$29:$K$29,"x"))))</f>
        <v>0</v>
      </c>
      <c r="J30" s="73">
        <f>IF(OR(J29="x",J29=""),0,IF('Ranking Summary'!$C$4="No",$D$29/4*(_xlfn.RANK.AVG(J29,$F$29:$K$29,0)+COUNTIF($F$29:$K$29,"x")-1),$D$29/5*(_xlfn.RANK.AVG(J29,$F$29:$K$29,0)+COUNTIF($F$29:$K$29,"x"))))</f>
        <v>43.75</v>
      </c>
      <c r="K30" s="75">
        <f>IF(OR(K29="x",K29=""),0,IF('Ranking Summary'!$C$4="No",$D$29/4*(_xlfn.RANK.AVG(K29,$F$29:$K$29,0)+COUNTIF($F$29:$K$29,"x")-1),$D$29/5*(_xlfn.RANK.AVG(K29,$F$29:$K$29,0)+COUNTIF($F$29:$K$29,"x"))))</f>
        <v>131.25</v>
      </c>
    </row>
    <row r="31" spans="2:11" ht="15.75" thickBot="1" x14ac:dyDescent="0.3">
      <c r="B31" s="49"/>
      <c r="C31" s="52" t="s">
        <v>12</v>
      </c>
      <c r="D31" s="50">
        <f>SUM(D7:D30)</f>
        <v>6500</v>
      </c>
      <c r="E31" s="51"/>
      <c r="F31" s="85">
        <f>F10+F12+F14+F18+F16+F20+F22+F24+F26+F28+F30</f>
        <v>3751.25</v>
      </c>
      <c r="G31" s="86">
        <f t="shared" ref="G31:K31" si="0">G10+G12+G14+G18+G16+G20+G22+G24+G26+G28+G30</f>
        <v>4693.125</v>
      </c>
      <c r="H31" s="96"/>
      <c r="I31" s="83">
        <f t="shared" si="0"/>
        <v>0</v>
      </c>
      <c r="J31" s="87">
        <f t="shared" si="0"/>
        <v>2663.125</v>
      </c>
      <c r="K31" s="88">
        <f t="shared" si="0"/>
        <v>5142.5</v>
      </c>
    </row>
    <row r="32" spans="2:11" x14ac:dyDescent="0.25">
      <c r="J32" s="89"/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F7C1A8A-34B0-42EC-BB94-BBF99C7A2A84}">
            <xm:f>'Ranking Summary'!$C$4="No"</xm:f>
            <x14:dxf>
              <fill>
                <patternFill>
                  <bgColor theme="0" tint="-0.34998626667073579"/>
                </patternFill>
              </fill>
            </x14:dxf>
          </x14:cfRule>
          <xm:sqref>I6:I31</xm:sqref>
        </x14:conditionalFormatting>
        <x14:conditionalFormatting xmlns:xm="http://schemas.microsoft.com/office/excel/2006/main">
          <x14:cfRule type="expression" priority="1" id="{55C44A62-18BE-487A-82B9-E422754563E6}">
            <xm:f>'Ranking Summary'!$C$4="No"</xm:f>
            <x14:dxf>
              <font>
                <color theme="0" tint="-0.34998626667073579"/>
              </font>
            </x14:dxf>
          </x14:cfRule>
          <xm:sqref>I9:I31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C0723-DA0F-49B4-97D9-745A76B45A1E}">
  <dimension ref="B1:L31"/>
  <sheetViews>
    <sheetView showGridLines="0" workbookViewId="0"/>
  </sheetViews>
  <sheetFormatPr defaultRowHeight="15" x14ac:dyDescent="0.25"/>
  <cols>
    <col min="2" max="2" width="10.140625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4.5703125" customWidth="1"/>
    <col min="7" max="7" width="17.5703125" bestFit="1" customWidth="1"/>
    <col min="8" max="8" width="26.42578125" customWidth="1"/>
    <col min="9" max="9" width="22.140625" customWidth="1"/>
    <col min="10" max="10" width="18.5703125" bestFit="1" customWidth="1"/>
    <col min="11" max="11" width="24.140625" customWidth="1"/>
  </cols>
  <sheetData>
    <row r="1" spans="2:12" ht="26.25" x14ac:dyDescent="0.4">
      <c r="B1" s="106" t="s">
        <v>47</v>
      </c>
      <c r="C1" s="106"/>
      <c r="D1" s="106"/>
      <c r="E1" s="106"/>
      <c r="F1" s="106"/>
      <c r="G1" s="106"/>
      <c r="H1" s="106"/>
      <c r="I1" s="106"/>
      <c r="J1" s="106"/>
      <c r="K1" s="106"/>
      <c r="L1" s="55"/>
    </row>
    <row r="2" spans="2:12" ht="18.75" x14ac:dyDescent="0.3">
      <c r="B2" s="107" t="s">
        <v>73</v>
      </c>
      <c r="C2" s="107"/>
      <c r="D2" s="107"/>
      <c r="E2" s="107"/>
      <c r="F2" s="107"/>
      <c r="G2" s="107"/>
      <c r="H2" s="107"/>
      <c r="I2" s="107"/>
      <c r="J2" s="107"/>
      <c r="K2" s="107"/>
      <c r="L2" s="56"/>
    </row>
    <row r="4" spans="2:12" x14ac:dyDescent="0.25">
      <c r="F4" s="8" t="s">
        <v>14</v>
      </c>
    </row>
    <row r="5" spans="2:12" ht="15.75" thickBot="1" x14ac:dyDescent="0.3"/>
    <row r="6" spans="2:12" ht="30.75" thickBot="1" x14ac:dyDescent="0.3">
      <c r="B6" s="8" t="s">
        <v>46</v>
      </c>
      <c r="C6" s="9" t="s">
        <v>0</v>
      </c>
      <c r="D6" s="9" t="s">
        <v>1</v>
      </c>
      <c r="E6" s="8"/>
      <c r="F6" s="16" t="s">
        <v>7</v>
      </c>
      <c r="G6" s="66" t="s">
        <v>13</v>
      </c>
    </row>
    <row r="7" spans="2:12" x14ac:dyDescent="0.25">
      <c r="B7" s="53" t="s">
        <v>2</v>
      </c>
      <c r="C7" s="48" t="s">
        <v>34</v>
      </c>
      <c r="D7" s="10" t="s">
        <v>11</v>
      </c>
      <c r="E7" s="11" t="s">
        <v>9</v>
      </c>
      <c r="F7" s="57"/>
      <c r="G7" s="67"/>
    </row>
    <row r="8" spans="2:12" ht="15.75" thickBot="1" x14ac:dyDescent="0.3">
      <c r="B8" s="54"/>
      <c r="C8" s="12"/>
      <c r="D8" s="12"/>
      <c r="E8" s="13" t="s">
        <v>10</v>
      </c>
      <c r="F8" s="58"/>
      <c r="G8" s="13"/>
    </row>
    <row r="9" spans="2:12" x14ac:dyDescent="0.25">
      <c r="B9" s="2" t="s">
        <v>36</v>
      </c>
      <c r="C9" s="7" t="s">
        <v>23</v>
      </c>
      <c r="D9" s="7">
        <v>725</v>
      </c>
      <c r="E9" s="3" t="s">
        <v>9</v>
      </c>
      <c r="F9" s="72">
        <f>IF(VLOOKUP(F6,'Ranking Summary'!$E$10:$F$15,2,0) = "", "",VLOOKUP(F6,'Ranking Summary'!$E$10:$F$15,2,0))</f>
        <v>2</v>
      </c>
      <c r="G9" s="68">
        <f>IF(VLOOKUP("*CF*",'Ranking Summary'!$E$10:$F$15,2,0) = "", "",VLOOKUP("*CF*",'Ranking Summary'!$E$10:$F$15,2,0))</f>
        <v>3</v>
      </c>
    </row>
    <row r="10" spans="2:12" ht="15.75" thickBot="1" x14ac:dyDescent="0.3">
      <c r="B10" s="4"/>
      <c r="C10" s="5"/>
      <c r="D10" s="5"/>
      <c r="E10" s="6" t="s">
        <v>10</v>
      </c>
      <c r="F10" s="73">
        <f>IF(OR(F9="x",F9=""),0,$D$9/2*(_xlfn.RANK.AVG(F9,$F$9:$G$9,0)+COUNTIF($F$9:$G$9,"x")))</f>
        <v>725</v>
      </c>
      <c r="G10" s="69">
        <f>IF(OR(G9="x",G9=""),0,$D$9/2*(_xlfn.RANK.AVG(G9,$F$9:$G$9,0)+COUNTIF($F$9:$G$9,"x")))</f>
        <v>362.5</v>
      </c>
    </row>
    <row r="11" spans="2:12" x14ac:dyDescent="0.25">
      <c r="B11" s="2" t="s">
        <v>37</v>
      </c>
      <c r="C11" s="7" t="s">
        <v>24</v>
      </c>
      <c r="D11" s="7">
        <v>725</v>
      </c>
      <c r="E11" s="3" t="s">
        <v>9</v>
      </c>
      <c r="F11" s="72">
        <f>IF(VLOOKUP(F6,'Ranking Summary'!$H$10:$I$15,2,0) = "", "",VLOOKUP(F6,'Ranking Summary'!$H$10:$I$15,2,0))</f>
        <v>3</v>
      </c>
      <c r="G11" s="68">
        <f>IF(VLOOKUP("*CF*",'Ranking Summary'!$H$10:$I$15,2,0) = "", "",VLOOKUP("*CF*",'Ranking Summary'!$H$10:$I$15,2,0))</f>
        <v>1</v>
      </c>
    </row>
    <row r="12" spans="2:12" ht="13.5" customHeight="1" thickBot="1" x14ac:dyDescent="0.3">
      <c r="B12" s="4"/>
      <c r="C12" s="5"/>
      <c r="D12" s="5"/>
      <c r="E12" s="6" t="s">
        <v>10</v>
      </c>
      <c r="F12" s="73">
        <f>IF(OR(F11="x",F11=""),0,$D$11/2*(_xlfn.RANK.AVG(F11,$F$11:$G$11,0)+COUNTIF($F$11:$G$11,"x")))</f>
        <v>362.5</v>
      </c>
      <c r="G12" s="69">
        <f>IF(OR(G11="x",G11=""),0,$D$11/2*(_xlfn.RANK.AVG(G11,$F$11:$G$11,0)+COUNTIF($F$11:$G$11,"x")))</f>
        <v>725</v>
      </c>
    </row>
    <row r="13" spans="2:12" x14ac:dyDescent="0.25">
      <c r="B13" s="2" t="s">
        <v>38</v>
      </c>
      <c r="C13" s="7" t="s">
        <v>25</v>
      </c>
      <c r="D13" s="7">
        <v>540</v>
      </c>
      <c r="E13" s="3" t="s">
        <v>9</v>
      </c>
      <c r="F13" s="72">
        <f>IF(VLOOKUP(F6,'Ranking Summary'!$B$20:$C$25,2,0) = "", "",VLOOKUP(F6,'Ranking Summary'!$B$20:$C$25,2,0))</f>
        <v>5</v>
      </c>
      <c r="G13" s="68">
        <f>IF(VLOOKUP("*CF*",'Ranking Summary'!$B$20:$C$25,2,0) = "", "",VLOOKUP("*CF*",'Ranking Summary'!$B$20:$C$25,2,0))</f>
        <v>1</v>
      </c>
    </row>
    <row r="14" spans="2:12" ht="15.75" thickBot="1" x14ac:dyDescent="0.3">
      <c r="B14" s="4"/>
      <c r="C14" s="5"/>
      <c r="D14" s="5"/>
      <c r="E14" s="6" t="s">
        <v>10</v>
      </c>
      <c r="F14" s="73">
        <f>IF(OR(F13="x",F13=""),0,$D$13/2*(_xlfn.RANK.AVG(F13,$F$13:$G$13,0)+COUNTIF($F$13:$G$13,"x")))</f>
        <v>270</v>
      </c>
      <c r="G14" s="69">
        <f>IF(OR(G13="x",G13=""),0,$D$13/2*(_xlfn.RANK.AVG(G13,$F$13:$G$13,0)+COUNTIF($F$13:$G$13,"x")))</f>
        <v>540</v>
      </c>
    </row>
    <row r="15" spans="2:12" x14ac:dyDescent="0.25">
      <c r="B15" s="2" t="s">
        <v>69</v>
      </c>
      <c r="C15" s="7" t="s">
        <v>66</v>
      </c>
      <c r="D15" s="7">
        <v>725</v>
      </c>
      <c r="E15" s="14" t="s">
        <v>9</v>
      </c>
      <c r="F15" s="72">
        <f>IF(VLOOKUP(F6,'Ranking Summary'!$H$20:$I$25,2,0) = "", "",VLOOKUP(F6,'Ranking Summary'!$H$20:$I$25,2,0))</f>
        <v>2</v>
      </c>
      <c r="G15" s="68">
        <f>IF(VLOOKUP("*CF*",'Ranking Summary'!$H$20:$I$25,2,0) = "", "",VLOOKUP("*CF*",'Ranking Summary'!$H$20:$I$25,2,0))</f>
        <v>1</v>
      </c>
    </row>
    <row r="16" spans="2:12" ht="15.75" thickBot="1" x14ac:dyDescent="0.3">
      <c r="B16" s="4"/>
      <c r="C16" s="5" t="s">
        <v>51</v>
      </c>
      <c r="D16" s="5"/>
      <c r="E16" s="15" t="s">
        <v>10</v>
      </c>
      <c r="F16" s="73">
        <f>IF(OR(F15="x",F15=""),0,$D$15/2*(_xlfn.RANK.AVG(F15,$F$15:$G$15,0)+COUNTIF($F$15:$G$15,"x")))</f>
        <v>362.5</v>
      </c>
      <c r="G16" s="69">
        <f>IF(OR(G15="x",G15=""),0,$D$15/2*(_xlfn.RANK.AVG(G15,$F$15:$G$15,0)+COUNTIF($F$15:$G$15,"x")))</f>
        <v>725</v>
      </c>
    </row>
    <row r="17" spans="2:7" x14ac:dyDescent="0.25">
      <c r="B17" s="2" t="s">
        <v>39</v>
      </c>
      <c r="C17" s="7" t="s">
        <v>26</v>
      </c>
      <c r="D17" s="7">
        <v>905</v>
      </c>
      <c r="E17" s="3" t="s">
        <v>9</v>
      </c>
      <c r="F17" s="72">
        <f>IF(VLOOKUP(F6,'Ranking Summary'!$E$29:$F$35,2,0) = "", "",VLOOKUP(F6,'Ranking Summary'!$E$30:$F$35,2,0))</f>
        <v>4</v>
      </c>
      <c r="G17" s="68">
        <f>IF(VLOOKUP("*CF*",'Ranking Summary'!$E$29:$F$35,2,0) = "", "",VLOOKUP("*CF*",'Ranking Summary'!$E$30:$F$35,2,0))</f>
        <v>1</v>
      </c>
    </row>
    <row r="18" spans="2:7" ht="15.75" thickBot="1" x14ac:dyDescent="0.3">
      <c r="B18" s="4"/>
      <c r="C18" s="5"/>
      <c r="D18" s="5"/>
      <c r="E18" s="6" t="s">
        <v>10</v>
      </c>
      <c r="F18" s="73">
        <f>IF(OR(F17="x",F17=""),0,$D$17/2*(_xlfn.RANK.AVG(F17,$F$17:$G$17,0)+COUNTIF($F$17:$G$17,"x")))</f>
        <v>452.5</v>
      </c>
      <c r="G18" s="69">
        <f>IF(OR(G17="x",G17=""),0,$D$17/2*(_xlfn.RANK.AVG(G17,$F$17:$G$17,0)+COUNTIF($F$17:$G$17,"x")))</f>
        <v>905</v>
      </c>
    </row>
    <row r="19" spans="2:7" ht="15.6" customHeight="1" x14ac:dyDescent="0.25">
      <c r="B19" s="2" t="s">
        <v>40</v>
      </c>
      <c r="C19" s="7" t="s">
        <v>27</v>
      </c>
      <c r="D19" s="7">
        <v>905</v>
      </c>
      <c r="E19" s="3" t="s">
        <v>9</v>
      </c>
      <c r="F19" s="72">
        <f>IF(VLOOKUP(F6,'Ranking Summary'!$H$30:$I$35,2,0) = "", "",VLOOKUP(F6,'Ranking Summary'!$H$30:$I$35,2,0))</f>
        <v>5</v>
      </c>
      <c r="G19" s="68">
        <f>IF(VLOOKUP("*CF*",'Ranking Summary'!$H$30:$I$35,2,0) = "", "",VLOOKUP("*CF*",'Ranking Summary'!$H$30:$I$35,2,0))</f>
        <v>3</v>
      </c>
    </row>
    <row r="20" spans="2:7" ht="15.6" customHeight="1" thickBot="1" x14ac:dyDescent="0.3">
      <c r="B20" s="4"/>
      <c r="C20" s="5"/>
      <c r="D20" s="5"/>
      <c r="E20" s="6" t="s">
        <v>10</v>
      </c>
      <c r="F20" s="73">
        <f>IF(OR(F19="x",F19=""),0,$D$19/2*(_xlfn.RANK.AVG(F19,$F$19:$G$19,0)+COUNTIF($F$19:$G$19,"x")))</f>
        <v>452.5</v>
      </c>
      <c r="G20" s="69">
        <f>IF(OR(G19="x",G19=""),0,$D$19/2*(_xlfn.RANK.AVG(G19,$F$19:$G$19,0)+COUNTIF($F$19:$G$19,"x")))</f>
        <v>905</v>
      </c>
    </row>
    <row r="21" spans="2:7" x14ac:dyDescent="0.25">
      <c r="B21" s="2" t="s">
        <v>41</v>
      </c>
      <c r="C21" s="7" t="s">
        <v>28</v>
      </c>
      <c r="D21" s="7">
        <v>360</v>
      </c>
      <c r="E21" s="3" t="s">
        <v>9</v>
      </c>
      <c r="F21" s="72">
        <f>IF(VLOOKUP(F6,'Ranking Summary'!$B$40:$C$45,2,0) = "", "",VLOOKUP(F6,'Ranking Summary'!$B$40:$C$45,2,0))</f>
        <v>2</v>
      </c>
      <c r="G21" s="68">
        <f>IF(VLOOKUP("*CF*",'Ranking Summary'!$B$40:$C$45,2,0) = "", "",VLOOKUP("*CF*",'Ranking Summary'!$B$40:$C$45,2,0))</f>
        <v>1</v>
      </c>
    </row>
    <row r="22" spans="2:7" ht="15.75" thickBot="1" x14ac:dyDescent="0.3">
      <c r="B22" s="4"/>
      <c r="C22" s="5"/>
      <c r="D22" s="5"/>
      <c r="E22" s="6" t="s">
        <v>10</v>
      </c>
      <c r="F22" s="73">
        <f>IF(OR(F21="x",F21=""),0,$D$21/2*(_xlfn.RANK.AVG(F21,$F$21:$G$21,0)+COUNTIF($F$21:$G$21,"x")))</f>
        <v>180</v>
      </c>
      <c r="G22" s="69">
        <f>IF(OR(G21="x",G21=""),0,$D$21/2*(_xlfn.RANK.AVG(G21,$F$21:$G$21,0)+COUNTIF($F$21:$G$21,"x")))</f>
        <v>360</v>
      </c>
    </row>
    <row r="23" spans="2:7" x14ac:dyDescent="0.25">
      <c r="B23" s="2" t="s">
        <v>42</v>
      </c>
      <c r="C23" s="7" t="s">
        <v>29</v>
      </c>
      <c r="D23" s="7">
        <v>725</v>
      </c>
      <c r="E23" s="3" t="s">
        <v>9</v>
      </c>
      <c r="F23" s="72">
        <f>IF(VLOOKUP(F6,'Ranking Summary'!$E$40:$F$45,2,0) = "", "",VLOOKUP(F6,'Ranking Summary'!$E$40:$F$45,2,0))</f>
        <v>5</v>
      </c>
      <c r="G23" s="68">
        <f>IF(VLOOKUP("*CF*",'Ranking Summary'!$E$40:$F$45,2,0) = "", "",VLOOKUP("*CF*",'Ranking Summary'!$E$40:$F$45,2,0))</f>
        <v>2</v>
      </c>
    </row>
    <row r="24" spans="2:7" ht="15.75" thickBot="1" x14ac:dyDescent="0.3">
      <c r="B24" s="4"/>
      <c r="C24" s="5"/>
      <c r="D24" s="5"/>
      <c r="E24" s="6" t="s">
        <v>10</v>
      </c>
      <c r="F24" s="73">
        <f>IF(OR(F23="x",F23=""),0,$D$23/2*(_xlfn.RANK.AVG(F23,$F$23:$G$23,0)+COUNTIF($F$23:$G$23,"x")))</f>
        <v>362.5</v>
      </c>
      <c r="G24" s="69">
        <f>IF(OR(G23="x",G23=""),0,$D$23/2*(_xlfn.RANK.AVG(G23,$F$23:$G$23,0)+COUNTIF($F$23:$G$23,"x")))</f>
        <v>725</v>
      </c>
    </row>
    <row r="25" spans="2:7" x14ac:dyDescent="0.25">
      <c r="B25" s="2" t="s">
        <v>43</v>
      </c>
      <c r="C25" s="7" t="s">
        <v>30</v>
      </c>
      <c r="D25" s="7">
        <v>175</v>
      </c>
      <c r="E25" s="3" t="s">
        <v>9</v>
      </c>
      <c r="F25" s="72">
        <f>IF(VLOOKUP(F6,'Ranking Summary'!$H$40:$I$45,2,0) = "", "",VLOOKUP(F6,'Ranking Summary'!$H$40:$I$45,2,0))</f>
        <v>3</v>
      </c>
      <c r="G25" s="68">
        <f>IF(VLOOKUP("*CF*",'Ranking Summary'!$H$40:$I$45,2,0) = "", "",VLOOKUP("*CF*",'Ranking Summary'!$H$40:$I$45,2,0))</f>
        <v>1</v>
      </c>
    </row>
    <row r="26" spans="2:7" ht="15.75" thickBot="1" x14ac:dyDescent="0.3">
      <c r="B26" s="4"/>
      <c r="C26" s="5"/>
      <c r="D26" s="5"/>
      <c r="E26" s="6" t="s">
        <v>10</v>
      </c>
      <c r="F26" s="73">
        <f>IF(OR(F25="x",F25=""),0,$D$25/2*(_xlfn.RANK.AVG(F25,$F$25:$G$25,0)+COUNTIF($F$25:$G$25,"x")))</f>
        <v>87.5</v>
      </c>
      <c r="G26" s="69">
        <f>IF(OR(G25="x",G25=""),0,$D$25/2*(_xlfn.RANK.AVG(G25,$F$25:$G$25,0)+COUNTIF($F$25:$G$25,"x")))</f>
        <v>175</v>
      </c>
    </row>
    <row r="27" spans="2:7" x14ac:dyDescent="0.25">
      <c r="B27" s="2" t="s">
        <v>44</v>
      </c>
      <c r="C27" s="7" t="s">
        <v>31</v>
      </c>
      <c r="D27" s="7">
        <v>540</v>
      </c>
      <c r="E27" s="3" t="s">
        <v>9</v>
      </c>
      <c r="F27" s="72">
        <f>IF(VLOOKUP(F6,'Ranking Summary'!$B$50:$C$55,2,0) = "", "",VLOOKUP(F6,'Ranking Summary'!$B$50:$C$55,2,0))</f>
        <v>3</v>
      </c>
      <c r="G27" s="68">
        <f>IF(VLOOKUP("*CF*",'Ranking Summary'!$B$50:$C$55,2,0) = "", "",VLOOKUP("*CF*",'Ranking Summary'!$B$50:$C$55,2,0))</f>
        <v>1</v>
      </c>
    </row>
    <row r="28" spans="2:7" ht="15.75" thickBot="1" x14ac:dyDescent="0.3">
      <c r="B28" s="4"/>
      <c r="C28" s="5"/>
      <c r="D28" s="5"/>
      <c r="E28" s="6" t="s">
        <v>10</v>
      </c>
      <c r="F28" s="73">
        <f>IF(OR(F27="x",F27=""),0,$D$27/2*(_xlfn.RANK.AVG(F27,$F$27:$G$27,0)+COUNTIF($F$27:$G$27,"x")))</f>
        <v>270</v>
      </c>
      <c r="G28" s="69">
        <f>IF(OR(G27="x",G27=""),0,$D$27/2*(_xlfn.RANK.AVG(G27,$F$27:$G$27,0)+COUNTIF($F$27:$G$27,"x")))</f>
        <v>540</v>
      </c>
    </row>
    <row r="29" spans="2:7" x14ac:dyDescent="0.25">
      <c r="B29" s="2" t="s">
        <v>45</v>
      </c>
      <c r="C29" s="7" t="s">
        <v>32</v>
      </c>
      <c r="D29" s="7">
        <v>175</v>
      </c>
      <c r="E29" s="3" t="s">
        <v>9</v>
      </c>
      <c r="F29" s="72">
        <f>IF(VLOOKUP(F6,'Ranking Summary'!$E$50:$F$55,2,0) = "", "",VLOOKUP(F6,'Ranking Summary'!$E$50:$F$55,2,0))</f>
        <v>5</v>
      </c>
      <c r="G29" s="68">
        <f>IF(VLOOKUP("*CF*",'Ranking Summary'!$E$50:$F$55,2,0) = "", "",VLOOKUP("*CF*",'Ranking Summary'!$E$50:$F$55,2,0))</f>
        <v>3</v>
      </c>
    </row>
    <row r="30" spans="2:7" ht="15.75" thickBot="1" x14ac:dyDescent="0.3">
      <c r="B30" s="4"/>
      <c r="C30" s="5"/>
      <c r="D30" s="5"/>
      <c r="E30" s="6" t="s">
        <v>10</v>
      </c>
      <c r="F30" s="73">
        <f>IF(OR(F29="x",F29=""),0,$D$29/2*(_xlfn.RANK.AVG(F29,$F$29:$G$29,0)+COUNTIF($F$29:$G$29,"x")))</f>
        <v>87.5</v>
      </c>
      <c r="G30" s="69">
        <f>IF(OR(G29="x",G29=""),0,$D$29/2*(_xlfn.RANK.AVG(G29,$F$29:$G$29,0)+COUNTIF($F$29:$G$29,"x")))</f>
        <v>175</v>
      </c>
    </row>
    <row r="31" spans="2:7" ht="15.75" thickBot="1" x14ac:dyDescent="0.3">
      <c r="B31" s="49"/>
      <c r="C31" s="52" t="s">
        <v>12</v>
      </c>
      <c r="D31" s="50">
        <f>SUM(D7:D30)</f>
        <v>6500</v>
      </c>
      <c r="E31" s="51"/>
      <c r="F31" s="87">
        <f>F10+F12+F14+F18+F16+F20+F22+F24+F26+F28+F30</f>
        <v>3612.5</v>
      </c>
      <c r="G31" s="84">
        <f>G10+G12+G14+G18+G16+G20+G22+G24+G26+G28+G30</f>
        <v>6137.5</v>
      </c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442A6-6E80-4AA1-91FC-894B54405F5A}">
  <dimension ref="B1:K31"/>
  <sheetViews>
    <sheetView showGridLines="0" workbookViewId="0">
      <selection activeCell="K23" sqref="K22:K23"/>
    </sheetView>
  </sheetViews>
  <sheetFormatPr defaultRowHeight="15" x14ac:dyDescent="0.25"/>
  <cols>
    <col min="2" max="2" width="10" bestFit="1" customWidth="1"/>
    <col min="3" max="3" width="41.140625" bestFit="1" customWidth="1"/>
    <col min="4" max="4" width="13.140625" style="1" bestFit="1" customWidth="1"/>
    <col min="5" max="5" width="35.5703125" bestFit="1" customWidth="1"/>
    <col min="6" max="6" width="19.42578125" customWidth="1"/>
    <col min="7" max="7" width="20.28515625" customWidth="1"/>
    <col min="8" max="8" width="26.42578125" customWidth="1"/>
    <col min="9" max="9" width="22.140625" customWidth="1"/>
    <col min="10" max="10" width="18.5703125" bestFit="1" customWidth="1"/>
    <col min="11" max="11" width="24.140625" customWidth="1"/>
  </cols>
  <sheetData>
    <row r="1" spans="2:11" ht="26.25" x14ac:dyDescent="0.4">
      <c r="B1" s="106" t="s">
        <v>47</v>
      </c>
      <c r="C1" s="106"/>
      <c r="D1" s="106"/>
      <c r="E1" s="106"/>
      <c r="F1" s="106"/>
      <c r="G1" s="106"/>
      <c r="H1" s="106"/>
      <c r="I1" s="106"/>
      <c r="J1" s="106"/>
      <c r="K1" s="106"/>
    </row>
    <row r="2" spans="2:11" ht="18.75" x14ac:dyDescent="0.3">
      <c r="B2" s="107" t="s">
        <v>49</v>
      </c>
      <c r="C2" s="107"/>
      <c r="D2" s="107"/>
      <c r="E2" s="107"/>
      <c r="F2" s="107"/>
      <c r="G2" s="107"/>
      <c r="H2" s="107"/>
      <c r="I2" s="107"/>
      <c r="J2" s="107"/>
      <c r="K2" s="107"/>
    </row>
    <row r="4" spans="2:11" x14ac:dyDescent="0.25">
      <c r="F4" s="8" t="s">
        <v>22</v>
      </c>
    </row>
    <row r="5" spans="2:11" ht="15.75" thickBot="1" x14ac:dyDescent="0.3"/>
    <row r="6" spans="2:11" ht="45.75" thickBot="1" x14ac:dyDescent="0.3">
      <c r="B6" s="8" t="s">
        <v>46</v>
      </c>
      <c r="C6" s="9" t="s">
        <v>35</v>
      </c>
      <c r="D6" s="9" t="s">
        <v>1</v>
      </c>
      <c r="E6" s="8"/>
      <c r="F6" s="19" t="s">
        <v>6</v>
      </c>
      <c r="G6" s="66" t="s">
        <v>8</v>
      </c>
    </row>
    <row r="7" spans="2:11" x14ac:dyDescent="0.25">
      <c r="B7" s="53" t="s">
        <v>2</v>
      </c>
      <c r="C7" s="48" t="s">
        <v>34</v>
      </c>
      <c r="D7" s="10" t="s">
        <v>11</v>
      </c>
      <c r="E7" s="11" t="s">
        <v>9</v>
      </c>
      <c r="F7" s="57"/>
      <c r="G7" s="67"/>
    </row>
    <row r="8" spans="2:11" ht="15.75" thickBot="1" x14ac:dyDescent="0.3">
      <c r="B8" s="54"/>
      <c r="C8" s="12"/>
      <c r="D8" s="12"/>
      <c r="E8" s="13" t="s">
        <v>10</v>
      </c>
      <c r="F8" s="58"/>
      <c r="G8" s="13"/>
    </row>
    <row r="9" spans="2:11" x14ac:dyDescent="0.25">
      <c r="B9" s="2" t="s">
        <v>36</v>
      </c>
      <c r="C9" s="7" t="s">
        <v>23</v>
      </c>
      <c r="D9" s="7">
        <v>725</v>
      </c>
      <c r="E9" s="3" t="s">
        <v>9</v>
      </c>
      <c r="F9" s="70">
        <f>IF(VLOOKUP(F6,'Ranking Summary'!$E$10:$F$15,2,0) = "", "",VLOOKUP(F6,'Ranking Summary'!$E$10:$F$15,2,0))</f>
        <v>4</v>
      </c>
      <c r="G9" s="68">
        <f>IF(VLOOKUP("*AZCH*",'Ranking Summary'!$E$10:$F$15,2,0) = "", "",VLOOKUP("*AZCH*",'Ranking Summary'!$E$10:$F$15,2,0))</f>
        <v>3</v>
      </c>
    </row>
    <row r="10" spans="2:11" ht="15.75" thickBot="1" x14ac:dyDescent="0.3">
      <c r="B10" s="4"/>
      <c r="C10" s="5"/>
      <c r="D10" s="5"/>
      <c r="E10" s="6" t="s">
        <v>10</v>
      </c>
      <c r="F10" s="71">
        <f>IF(OR(F9="x",F9=""),0,$D$9/2*(_xlfn.RANK.AVG(F9,$F$9:$G$9,0)+COUNTIF($F$9:$G$9,"x")))</f>
        <v>362.5</v>
      </c>
      <c r="G10" s="69">
        <f>IF(OR(G9="x",G9=""),0,$D$9/2*(_xlfn.RANK.AVG(G9,$F$9:$G$9,0)+COUNTIF($F$9:$G$9,"x")))</f>
        <v>725</v>
      </c>
    </row>
    <row r="11" spans="2:11" x14ac:dyDescent="0.25">
      <c r="B11" s="2" t="s">
        <v>37</v>
      </c>
      <c r="C11" s="7" t="s">
        <v>24</v>
      </c>
      <c r="D11" s="7">
        <v>725</v>
      </c>
      <c r="E11" s="3" t="s">
        <v>9</v>
      </c>
      <c r="F11" s="70">
        <f>IF(VLOOKUP(F6,'Ranking Summary'!$H$10:$I$15,2,0) = "", "",VLOOKUP(F6,'Ranking Summary'!$H$10:$I$15,2,0))</f>
        <v>5</v>
      </c>
      <c r="G11" s="68">
        <f>IF(VLOOKUP("*AZCH*",'Ranking Summary'!$H$10:$I$15,2,0) = "", "",VLOOKUP("*AZCH*",'Ranking Summary'!$H$10:$I$15,2,0))</f>
        <v>1</v>
      </c>
    </row>
    <row r="12" spans="2:11" ht="13.5" customHeight="1" thickBot="1" x14ac:dyDescent="0.3">
      <c r="B12" s="4"/>
      <c r="C12" s="5"/>
      <c r="D12" s="5"/>
      <c r="E12" s="6" t="s">
        <v>10</v>
      </c>
      <c r="F12" s="71">
        <f>IF(OR(F11="x",F11=""),0,$D$11/2*(_xlfn.RANK.AVG(F11,$F$11:$G$11,0)+COUNTIF($F$11:$G$11,"x")))</f>
        <v>362.5</v>
      </c>
      <c r="G12" s="69">
        <f>IF(OR(G11="x",G11=""),0,$D$11/2*(_xlfn.RANK.AVG(G11,$F$11:$G$11,0)+COUNTIF($F$11:$G$11,"x")))</f>
        <v>725</v>
      </c>
    </row>
    <row r="13" spans="2:11" x14ac:dyDescent="0.25">
      <c r="B13" s="2" t="s">
        <v>38</v>
      </c>
      <c r="C13" s="7" t="s">
        <v>25</v>
      </c>
      <c r="D13" s="7">
        <v>540</v>
      </c>
      <c r="E13" s="3" t="s">
        <v>9</v>
      </c>
      <c r="F13" s="70">
        <f>IF(VLOOKUP(F6,'Ranking Summary'!$B$20:$C$25,2,0) = "", "",VLOOKUP(F6,'Ranking Summary'!$B$20:$C$25,2,0))</f>
        <v>4</v>
      </c>
      <c r="G13" s="68">
        <f>IF(VLOOKUP("*AZCH*",'Ranking Summary'!$B$20:$C$25,2,0) = "", "",VLOOKUP("*AZCH*",'Ranking Summary'!$B$20:$C$25,2,0))</f>
        <v>1</v>
      </c>
    </row>
    <row r="14" spans="2:11" ht="15.75" thickBot="1" x14ac:dyDescent="0.3">
      <c r="B14" s="4"/>
      <c r="C14" s="5"/>
      <c r="D14" s="5"/>
      <c r="E14" s="6" t="s">
        <v>10</v>
      </c>
      <c r="F14" s="71">
        <f>IF(OR(F13="x",F13=""),0,$D$13/2*(_xlfn.RANK.AVG(F13,$F$13:$G$13,0)+COUNTIF($F$13:$G$13,"x")))</f>
        <v>270</v>
      </c>
      <c r="G14" s="69">
        <f>IF(OR(G13="x",G13=""),0,$D$13/2*(_xlfn.RANK.AVG(G13,$F$13:$G$13,0)+COUNTIF($F$13:$G$13,"x")))</f>
        <v>540</v>
      </c>
    </row>
    <row r="15" spans="2:11" x14ac:dyDescent="0.25">
      <c r="B15" s="2" t="s">
        <v>70</v>
      </c>
      <c r="C15" s="7" t="s">
        <v>67</v>
      </c>
      <c r="D15" s="7">
        <v>725</v>
      </c>
      <c r="E15" s="14" t="s">
        <v>9</v>
      </c>
      <c r="F15" s="70">
        <f>IF(VLOOKUP(F6,'Ranking Summary'!$B$30:$C$35,2,0) = "", "",VLOOKUP(F6,'Ranking Summary'!$B$30:$C$35,2,0))</f>
        <v>1</v>
      </c>
      <c r="G15" s="68">
        <f>IF(VLOOKUP("*AZCH*",'Ranking Summary'!$B$30:$C$35,2,0) = "", "",VLOOKUP("*AZCH*",'Ranking Summary'!$B$30:$C$35,2,0))</f>
        <v>2</v>
      </c>
    </row>
    <row r="16" spans="2:11" ht="15.75" thickBot="1" x14ac:dyDescent="0.3">
      <c r="B16" s="4"/>
      <c r="C16" s="5" t="s">
        <v>33</v>
      </c>
      <c r="D16" s="5"/>
      <c r="E16" s="15" t="s">
        <v>10</v>
      </c>
      <c r="F16" s="71">
        <f>IF(OR(F15="x",F15=""),0,$D$15/2*(_xlfn.RANK.AVG(F15,$F$15:$G$15,0)+COUNTIF($F$15:$G$15,"x")))</f>
        <v>725</v>
      </c>
      <c r="G16" s="69">
        <f>IF(OR(G15="x",G15=""),0,$D$15/2*(_xlfn.RANK.AVG(G15,$F$15:$G$15,0)+COUNTIF($F$15:$G$15,"x")))</f>
        <v>362.5</v>
      </c>
    </row>
    <row r="17" spans="2:7" x14ac:dyDescent="0.25">
      <c r="B17" s="2" t="s">
        <v>39</v>
      </c>
      <c r="C17" s="7" t="s">
        <v>26</v>
      </c>
      <c r="D17" s="7">
        <v>905</v>
      </c>
      <c r="E17" s="3" t="s">
        <v>9</v>
      </c>
      <c r="F17" s="70">
        <f>IF(VLOOKUP(F6,'Ranking Summary'!$E$30:$F$35,2,0) = "", "",VLOOKUP(F6,'Ranking Summary'!$E$30:$F$35,2,0))</f>
        <v>3</v>
      </c>
      <c r="G17" s="68">
        <f>IF(VLOOKUP("*AZCH*",'Ranking Summary'!$E$30:$F$35,2,0) = "", "",VLOOKUP("*AZCH*",'Ranking Summary'!$E$30:$F$35,2,0))</f>
        <v>1</v>
      </c>
    </row>
    <row r="18" spans="2:7" ht="15.75" thickBot="1" x14ac:dyDescent="0.3">
      <c r="B18" s="4"/>
      <c r="C18" s="5"/>
      <c r="D18" s="5"/>
      <c r="E18" s="6" t="s">
        <v>10</v>
      </c>
      <c r="F18" s="71">
        <f>IF(OR(F17="x",F17=""),0,$D$17/2*(_xlfn.RANK.AVG(F17,$F$17:$G$17,0)+COUNTIF($F$17:$G$17,"x")))</f>
        <v>452.5</v>
      </c>
      <c r="G18" s="69">
        <f>IF(OR(G17="x",G17=""),0,$D$17/2*(_xlfn.RANK.AVG(G17,$F$17:$G$17,0)+COUNTIF($F$17:$G$17,"x")))</f>
        <v>905</v>
      </c>
    </row>
    <row r="19" spans="2:7" ht="15.6" customHeight="1" x14ac:dyDescent="0.25">
      <c r="B19" s="2" t="s">
        <v>40</v>
      </c>
      <c r="C19" s="7" t="s">
        <v>27</v>
      </c>
      <c r="D19" s="7">
        <v>905</v>
      </c>
      <c r="E19" s="3" t="s">
        <v>9</v>
      </c>
      <c r="F19" s="70">
        <f>IF(VLOOKUP(F6,'Ranking Summary'!$H$30:$I$35,2,0) = "", "",VLOOKUP(F6,'Ranking Summary'!$H$30:$I$35,2,0))</f>
        <v>1</v>
      </c>
      <c r="G19" s="68">
        <f>IF(VLOOKUP("*AZCH*",'Ranking Summary'!$H$30:$I$35,2,0) = "", "",VLOOKUP("*AZCH*",'Ranking Summary'!$H$30:$I$35,2,0))</f>
        <v>3</v>
      </c>
    </row>
    <row r="20" spans="2:7" ht="15.6" customHeight="1" thickBot="1" x14ac:dyDescent="0.3">
      <c r="B20" s="4"/>
      <c r="C20" s="5"/>
      <c r="D20" s="5"/>
      <c r="E20" s="6" t="s">
        <v>10</v>
      </c>
      <c r="F20" s="71">
        <f>IF(OR(F19="x",F19=""),0,$D$19/2*(_xlfn.RANK.AVG(F19,$F$19:$G$19,0)+COUNTIF($F$19:$G$19,"x")))</f>
        <v>905</v>
      </c>
      <c r="G20" s="69">
        <f>IF(OR(G19="x",G19=""),0,$D$19/2*(_xlfn.RANK.AVG(G19,$F$19:$G$19,0)+COUNTIF($F$19:$G$19,"x")))</f>
        <v>452.5</v>
      </c>
    </row>
    <row r="21" spans="2:7" x14ac:dyDescent="0.25">
      <c r="B21" s="2" t="s">
        <v>41</v>
      </c>
      <c r="C21" s="7" t="s">
        <v>28</v>
      </c>
      <c r="D21" s="7">
        <v>360</v>
      </c>
      <c r="E21" s="3" t="s">
        <v>9</v>
      </c>
      <c r="F21" s="70">
        <f>IF(VLOOKUP(F6,'Ranking Summary'!$B$40:$C$45,2,0) = "", "",VLOOKUP(F6,'Ranking Summary'!$B$40:$C$45,2,0))</f>
        <v>5</v>
      </c>
      <c r="G21" s="68">
        <f>IF(VLOOKUP("*AZCH*",'Ranking Summary'!$B$40:$C$45,2,0) = "", "",VLOOKUP("*AZCH*",'Ranking Summary'!$B$40:$C$45,2,0))</f>
        <v>1</v>
      </c>
    </row>
    <row r="22" spans="2:7" ht="15.75" thickBot="1" x14ac:dyDescent="0.3">
      <c r="B22" s="4"/>
      <c r="C22" s="5"/>
      <c r="D22" s="5"/>
      <c r="E22" s="6" t="s">
        <v>10</v>
      </c>
      <c r="F22" s="71">
        <f>IF(OR(F21="x",F21=""),0,$D$21/2*(_xlfn.RANK.AVG(F21,$F$21:$G$21,0)+COUNTIF($F$21:$G$21,"x")))</f>
        <v>180</v>
      </c>
      <c r="G22" s="69">
        <f>IF(OR(G21="x",G21=""),0,$D$21/2*(_xlfn.RANK.AVG(G21,$F$21:$G$21,0)+COUNTIF($F$21:$G$21,"x")))</f>
        <v>360</v>
      </c>
    </row>
    <row r="23" spans="2:7" x14ac:dyDescent="0.25">
      <c r="B23" s="2" t="s">
        <v>42</v>
      </c>
      <c r="C23" s="7" t="s">
        <v>29</v>
      </c>
      <c r="D23" s="7">
        <v>725</v>
      </c>
      <c r="E23" s="3" t="s">
        <v>9</v>
      </c>
      <c r="F23" s="70">
        <f>IF(VLOOKUP(F6,'Ranking Summary'!$E$40:$F$45,2,0) = "", "",VLOOKUP(F6,'Ranking Summary'!$E$40:$F$45,2,0))</f>
        <v>4</v>
      </c>
      <c r="G23" s="68">
        <f>IF(VLOOKUP("*AZCH*",'Ranking Summary'!$E$40:$F$45,2,0) = "", "",VLOOKUP("*AZCH*",'Ranking Summary'!$E$40:$F$45,2,0))</f>
        <v>2</v>
      </c>
    </row>
    <row r="24" spans="2:7" ht="15.75" thickBot="1" x14ac:dyDescent="0.3">
      <c r="B24" s="4"/>
      <c r="C24" s="5"/>
      <c r="D24" s="5"/>
      <c r="E24" s="6" t="s">
        <v>10</v>
      </c>
      <c r="F24" s="71">
        <f>IF(OR(F23="x",F23=""),0,$D$23/2*(_xlfn.RANK.AVG(F23,$F$23:$G$23,0)+COUNTIF($F$23:$G$23,"x")))</f>
        <v>362.5</v>
      </c>
      <c r="G24" s="69">
        <f>IF(OR(G23="x",G23=""),0,$D$23/2*(_xlfn.RANK.AVG(G23,$F$23:$G$23,0)+COUNTIF($F$23:$G$23,"x")))</f>
        <v>725</v>
      </c>
    </row>
    <row r="25" spans="2:7" x14ac:dyDescent="0.25">
      <c r="B25" s="2" t="s">
        <v>43</v>
      </c>
      <c r="C25" s="7" t="s">
        <v>30</v>
      </c>
      <c r="D25" s="7">
        <v>175</v>
      </c>
      <c r="E25" s="3" t="s">
        <v>9</v>
      </c>
      <c r="F25" s="70">
        <f>IF(VLOOKUP(F6,'Ranking Summary'!$H$40:$I$45,2,0) = "", "",VLOOKUP(F6,'Ranking Summary'!$H$40:$I$45,2,0))</f>
        <v>4</v>
      </c>
      <c r="G25" s="68">
        <f>IF(VLOOKUP("*AZCH*",'Ranking Summary'!$H$40:$I$45,2,0) = "", "",VLOOKUP("*AZCH*",'Ranking Summary'!$H$40:$I$45,2,0))</f>
        <v>1</v>
      </c>
    </row>
    <row r="26" spans="2:7" ht="15.75" thickBot="1" x14ac:dyDescent="0.3">
      <c r="B26" s="4"/>
      <c r="C26" s="5"/>
      <c r="D26" s="5"/>
      <c r="E26" s="6" t="s">
        <v>10</v>
      </c>
      <c r="F26" s="71">
        <f>IF(OR(F25="x",F25=""),0,$D$25/2*(_xlfn.RANK.AVG(F25,$F$25:$G$25,0)+COUNTIF($F$25:$G$25,"x")))</f>
        <v>87.5</v>
      </c>
      <c r="G26" s="69">
        <f>IF(OR(G25="x",G25=""),0,$D$25/2*(_xlfn.RANK.AVG(G25,$F$25:$G$25,0)+COUNTIF($F$25:$G$25,"x")))</f>
        <v>175</v>
      </c>
    </row>
    <row r="27" spans="2:7" x14ac:dyDescent="0.25">
      <c r="B27" s="2" t="s">
        <v>44</v>
      </c>
      <c r="C27" s="7" t="s">
        <v>31</v>
      </c>
      <c r="D27" s="7">
        <v>540</v>
      </c>
      <c r="E27" s="3" t="s">
        <v>9</v>
      </c>
      <c r="F27" s="70">
        <f>IF(VLOOKUP(F6,'Ranking Summary'!$B$50:$C$55,2,0) = "", "",VLOOKUP(F6,'Ranking Summary'!$B$50:$C$55,2,0))</f>
        <v>5</v>
      </c>
      <c r="G27" s="68">
        <f>IF(VLOOKUP("*AZCH*",'Ranking Summary'!$B$50:$C$55,2,0) = "", "",VLOOKUP("*AZCH*",'Ranking Summary'!$B$50:$C$55,2,0))</f>
        <v>1</v>
      </c>
    </row>
    <row r="28" spans="2:7" ht="15.75" thickBot="1" x14ac:dyDescent="0.3">
      <c r="B28" s="4"/>
      <c r="C28" s="5"/>
      <c r="D28" s="5"/>
      <c r="E28" s="6" t="s">
        <v>10</v>
      </c>
      <c r="F28" s="71">
        <f>IF(OR(F27="x",F27=""),0,$D$27/2*(_xlfn.RANK.AVG(F27,$F$27:$G$27,0)+COUNTIF($F$27:$G$27,"x")))</f>
        <v>270</v>
      </c>
      <c r="G28" s="69">
        <f>IF(OR(G27="x",G27=""),0,$D$27/2*(_xlfn.RANK.AVG(G27,$F$27:$G$27,0)+COUNTIF($F$27:$G$27,"x")))</f>
        <v>540</v>
      </c>
    </row>
    <row r="29" spans="2:7" x14ac:dyDescent="0.25">
      <c r="B29" s="2" t="s">
        <v>45</v>
      </c>
      <c r="C29" s="7" t="s">
        <v>32</v>
      </c>
      <c r="D29" s="7">
        <v>175</v>
      </c>
      <c r="E29" s="3" t="s">
        <v>9</v>
      </c>
      <c r="F29" s="70">
        <f>IF(VLOOKUP(F6,'Ranking Summary'!$E$50:$F$55,2,0) = "", "",VLOOKUP(F6,'Ranking Summary'!$E$50:$F$55,2,0))</f>
        <v>2</v>
      </c>
      <c r="G29" s="68">
        <f>IF(VLOOKUP("*AZCH*",'Ranking Summary'!$E$50:$F$55,2,0) = "", "",VLOOKUP("*AZCH*",'Ranking Summary'!$E$50:$F$55,2,0))</f>
        <v>3</v>
      </c>
    </row>
    <row r="30" spans="2:7" ht="15.75" thickBot="1" x14ac:dyDescent="0.3">
      <c r="B30" s="4"/>
      <c r="C30" s="5"/>
      <c r="D30" s="5"/>
      <c r="E30" s="6" t="s">
        <v>10</v>
      </c>
      <c r="F30" s="71">
        <f>IF(OR(F29="x",F29=""),0,$D$29/2*(_xlfn.RANK.AVG(F29,$F$29:$G$29,0)+COUNTIF($F$29:$G$29,"x")))</f>
        <v>175</v>
      </c>
      <c r="G30" s="69">
        <f>IF(OR(G29="x",G29=""),0,$D$29/2*(_xlfn.RANK.AVG(G29,$F$29:$G$29,0)+COUNTIF($F$29:$G$29,"x")))</f>
        <v>87.5</v>
      </c>
    </row>
    <row r="31" spans="2:7" ht="15.75" thickBot="1" x14ac:dyDescent="0.3">
      <c r="B31" s="49"/>
      <c r="C31" s="52" t="s">
        <v>12</v>
      </c>
      <c r="D31" s="50">
        <f>SUM(D7:D30)</f>
        <v>6500</v>
      </c>
      <c r="E31" s="51"/>
      <c r="F31" s="83">
        <f>F10+F12+F14+F18+F16+F20+F22+F24+F26+F28+F30</f>
        <v>4152.5</v>
      </c>
      <c r="G31" s="84">
        <f>G10+G12+G14+G18+G16+G20+G22+G24+G26+G28+G30</f>
        <v>5597.5</v>
      </c>
    </row>
  </sheetData>
  <mergeCells count="2">
    <mergeCell ref="B1:K1"/>
    <mergeCell ref="B2:K2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1D2EBE-DD86-4E32-8455-49968BDB5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ACAC60-CF52-4887-B4B9-18E6938E32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03A6BF-F1BB-4B14-8B5B-F8DF5856FF23}">
  <ds:schemaRefs>
    <ds:schemaRef ds:uri="4e68ec4e-bc40-4c34-8d16-daca5267078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fbe1cf0-bf00-49fb-b103-6fbc494088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Narrative Final Score by GSA</vt:lpstr>
      <vt:lpstr>Ranking Summary</vt:lpstr>
      <vt:lpstr>Scores Central</vt:lpstr>
      <vt:lpstr>Scores North</vt:lpstr>
      <vt:lpstr>Scores South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Hoser, Kenneth</dc:creator>
  <cp:lastModifiedBy>Hoser, Kenneth</cp:lastModifiedBy>
  <dcterms:created xsi:type="dcterms:W3CDTF">2021-06-11T13:51:07Z</dcterms:created>
  <dcterms:modified xsi:type="dcterms:W3CDTF">2021-12-03T16:09:39Z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